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5\Սուբվենցիա -2025\Լույսի մրցույթ\"/>
    </mc:Choice>
  </mc:AlternateContent>
  <bookViews>
    <workbookView xWindow="-120" yWindow="-120" windowWidth="29040" windowHeight="15720" tabRatio="543" activeTab="5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'!$A$3:$G$122</definedName>
    <definedName name="_xlnm.Print_Area" localSheetId="4">'Նախահաշիվ 1-1'!$A$1:$R$124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8" l="1"/>
  <c r="D4" i="1"/>
  <c r="D3" i="1"/>
  <c r="E28" i="1"/>
  <c r="I9" i="8" l="1"/>
  <c r="E20" i="1" l="1"/>
  <c r="E24" i="1"/>
  <c r="E87" i="1" l="1"/>
  <c r="E83" i="1"/>
  <c r="A92" i="8" l="1"/>
  <c r="E97" i="1" l="1"/>
  <c r="E101" i="1" l="1"/>
  <c r="E72" i="1"/>
  <c r="A66" i="1"/>
  <c r="E60" i="1"/>
  <c r="E40" i="1"/>
  <c r="E44" i="1" l="1"/>
  <c r="D62" i="8" l="1"/>
  <c r="C62" i="8"/>
  <c r="A62" i="8"/>
  <c r="B62" i="8"/>
  <c r="O110" i="1" l="1"/>
  <c r="E64" i="1"/>
  <c r="E62" i="8" s="1"/>
  <c r="O65" i="1"/>
  <c r="O64" i="1"/>
  <c r="Q64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A56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2" i="1"/>
  <c r="O52" i="1"/>
  <c r="Q52" i="1" s="1"/>
  <c r="E56" i="1"/>
  <c r="O56" i="1"/>
  <c r="Q56" i="1" s="1"/>
  <c r="E32" i="1" l="1"/>
  <c r="E36" i="1" s="1"/>
  <c r="Q24" i="1"/>
  <c r="Q44" i="1"/>
  <c r="E108" i="8" l="1"/>
  <c r="D108" i="8"/>
  <c r="C108" i="8"/>
  <c r="B108" i="8"/>
  <c r="E104" i="8"/>
  <c r="D104" i="8"/>
  <c r="C104" i="8"/>
  <c r="B104" i="8"/>
  <c r="D100" i="8"/>
  <c r="C100" i="8"/>
  <c r="B100" i="8"/>
  <c r="D96" i="8"/>
  <c r="C96" i="8"/>
  <c r="B96" i="8"/>
  <c r="E92" i="8"/>
  <c r="D92" i="8"/>
  <c r="C92" i="8"/>
  <c r="B92" i="8"/>
  <c r="D85" i="8"/>
  <c r="C85" i="8"/>
  <c r="B85" i="8"/>
  <c r="D81" i="8"/>
  <c r="C81" i="8"/>
  <c r="B81" i="8"/>
  <c r="E76" i="8"/>
  <c r="D76" i="8"/>
  <c r="C76" i="8"/>
  <c r="B76" i="8"/>
  <c r="D71" i="8"/>
  <c r="C71" i="8"/>
  <c r="B71" i="8"/>
  <c r="E66" i="8"/>
  <c r="D66" i="8"/>
  <c r="C66" i="8"/>
  <c r="B66" i="8"/>
  <c r="D58" i="8"/>
  <c r="C58" i="8"/>
  <c r="B58" i="8"/>
  <c r="D54" i="8"/>
  <c r="C54" i="8"/>
  <c r="B54" i="8"/>
  <c r="D50" i="8"/>
  <c r="C50" i="8"/>
  <c r="B50" i="8"/>
  <c r="D46" i="8"/>
  <c r="C46" i="8"/>
  <c r="B46" i="8"/>
  <c r="D42" i="8"/>
  <c r="C42" i="8"/>
  <c r="B42" i="8"/>
  <c r="D38" i="8"/>
  <c r="C38" i="8"/>
  <c r="B38" i="8"/>
  <c r="D34" i="8"/>
  <c r="C34" i="8"/>
  <c r="B34" i="8"/>
  <c r="A34" i="8"/>
  <c r="D30" i="8"/>
  <c r="C30" i="8"/>
  <c r="B30" i="8"/>
  <c r="A30" i="8"/>
  <c r="D26" i="8"/>
  <c r="C26" i="8"/>
  <c r="B26" i="8"/>
  <c r="A26" i="8"/>
  <c r="D22" i="8"/>
  <c r="C22" i="8"/>
  <c r="B22" i="8"/>
  <c r="A22" i="8"/>
  <c r="D18" i="8"/>
  <c r="C18" i="8"/>
  <c r="B18" i="8"/>
  <c r="A18" i="8"/>
  <c r="D14" i="8"/>
  <c r="C14" i="8"/>
  <c r="B14" i="8"/>
  <c r="A14" i="8"/>
  <c r="E81" i="8" l="1"/>
  <c r="E46" i="8"/>
  <c r="E26" i="8" l="1"/>
  <c r="E22" i="8"/>
  <c r="E14" i="8"/>
  <c r="E71" i="8" l="1"/>
  <c r="E58" i="8" l="1"/>
  <c r="E38" i="8" l="1"/>
  <c r="E100" i="8" l="1"/>
  <c r="E42" i="8"/>
  <c r="P6" i="1" l="1"/>
  <c r="P7" i="1"/>
  <c r="P8" i="1"/>
  <c r="H87" i="1" l="1"/>
  <c r="H83" i="1"/>
  <c r="J83" i="1"/>
  <c r="J87" i="1"/>
  <c r="J64" i="1"/>
  <c r="H64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2" i="1"/>
  <c r="J40" i="1"/>
  <c r="J44" i="1"/>
  <c r="J56" i="1"/>
  <c r="H52" i="1"/>
  <c r="H40" i="1"/>
  <c r="H44" i="1"/>
  <c r="H56" i="1"/>
  <c r="H48" i="1"/>
  <c r="O101" i="1" l="1"/>
  <c r="Q101" i="1" l="1"/>
  <c r="R101" i="1" s="1"/>
  <c r="E85" i="8"/>
  <c r="Q60" i="1" l="1"/>
  <c r="E96" i="8" l="1"/>
  <c r="E30" i="8"/>
  <c r="E34" i="8" l="1"/>
  <c r="E24" i="6"/>
  <c r="O97" i="1" l="1"/>
  <c r="Q97" i="1" s="1"/>
  <c r="I97" i="1"/>
  <c r="G97" i="1"/>
  <c r="O82" i="1" l="1"/>
  <c r="O81" i="1"/>
  <c r="O80" i="1"/>
  <c r="O79" i="1"/>
  <c r="O78" i="1"/>
  <c r="O77" i="1"/>
  <c r="Q77" i="1" l="1"/>
  <c r="B19" i="6"/>
  <c r="A97" i="1"/>
  <c r="A96" i="8" s="1"/>
  <c r="O114" i="1"/>
  <c r="O111" i="1"/>
  <c r="O109" i="1"/>
  <c r="Q109" i="1" l="1"/>
  <c r="R109" i="1" s="1"/>
  <c r="O93" i="1" l="1"/>
  <c r="Q93" i="1" s="1"/>
  <c r="I93" i="1"/>
  <c r="O67" i="1"/>
  <c r="O76" i="1"/>
  <c r="O75" i="1"/>
  <c r="O74" i="1"/>
  <c r="O73" i="1"/>
  <c r="O72" i="1"/>
  <c r="O70" i="1"/>
  <c r="Q72" i="1" l="1"/>
  <c r="A101" i="1" l="1"/>
  <c r="A105" i="1" l="1"/>
  <c r="A104" i="8" s="1"/>
  <c r="A100" i="8"/>
  <c r="O66" i="1"/>
  <c r="O105" i="1" l="1"/>
  <c r="A109" i="1" l="1"/>
  <c r="A108" i="8" s="1"/>
  <c r="O71" i="1"/>
  <c r="O69" i="1"/>
  <c r="O68" i="1"/>
  <c r="Q66" i="1" l="1"/>
  <c r="E50" i="8"/>
  <c r="O106" i="1" l="1"/>
  <c r="E54" i="8" l="1"/>
  <c r="E18" i="8" l="1"/>
  <c r="A38" i="8" l="1"/>
  <c r="Q105" i="1" l="1"/>
  <c r="R105" i="1" s="1"/>
  <c r="A46" i="8" l="1"/>
  <c r="A42" i="8"/>
  <c r="B4" i="3"/>
  <c r="A50" i="8" l="1"/>
  <c r="B3" i="3"/>
  <c r="A60" i="1" l="1"/>
  <c r="A58" i="8" s="1"/>
  <c r="A54" i="8"/>
  <c r="D21" i="6"/>
  <c r="F14" i="6"/>
  <c r="A66" i="8" l="1"/>
  <c r="A72" i="1" l="1"/>
  <c r="A71" i="8" s="1"/>
  <c r="A77" i="1" l="1"/>
  <c r="A76" i="8" s="1"/>
  <c r="A83" i="1" l="1"/>
  <c r="A81" i="8" s="1"/>
  <c r="A87" i="1" l="1"/>
  <c r="A85" i="8" s="1"/>
  <c r="G17" i="6" l="1"/>
  <c r="G16" i="6"/>
  <c r="O88" i="1" l="1"/>
  <c r="O87" i="1"/>
  <c r="O84" i="1"/>
  <c r="O83" i="1"/>
  <c r="Q83" i="1" l="1"/>
  <c r="Q87" i="1"/>
  <c r="R12" i="1" l="1"/>
  <c r="R64" i="1" l="1"/>
  <c r="F64" i="1" s="1"/>
  <c r="F62" i="8" s="1"/>
  <c r="P64" i="1"/>
  <c r="G62" i="8"/>
  <c r="R28" i="1"/>
  <c r="F28" i="1" s="1"/>
  <c r="F26" i="8" s="1"/>
  <c r="R32" i="1"/>
  <c r="F32" i="1" s="1"/>
  <c r="F30" i="8" s="1"/>
  <c r="R36" i="1"/>
  <c r="F36" i="1" s="1"/>
  <c r="F34" i="8" s="1"/>
  <c r="R16" i="1"/>
  <c r="F16" i="1" s="1"/>
  <c r="R24" i="1"/>
  <c r="F24" i="1" s="1"/>
  <c r="F22" i="8" s="1"/>
  <c r="R20" i="1"/>
  <c r="F20" i="1" s="1"/>
  <c r="F18" i="8" s="1"/>
  <c r="R40" i="1"/>
  <c r="F40" i="1" s="1"/>
  <c r="R56" i="1"/>
  <c r="F56" i="1" s="1"/>
  <c r="R52" i="1"/>
  <c r="F52" i="1" s="1"/>
  <c r="R44" i="1"/>
  <c r="F44" i="1" s="1"/>
  <c r="R48" i="1"/>
  <c r="F48" i="1" s="1"/>
  <c r="R60" i="1"/>
  <c r="R77" i="1"/>
  <c r="R97" i="1"/>
  <c r="R72" i="1"/>
  <c r="R93" i="1"/>
  <c r="R66" i="1"/>
  <c r="R83" i="1"/>
  <c r="F83" i="1" s="1"/>
  <c r="F81" i="8" s="1"/>
  <c r="R87" i="1"/>
  <c r="F87" i="1" s="1"/>
  <c r="F85" i="8" s="1"/>
  <c r="P56" i="1" l="1"/>
  <c r="F54" i="8"/>
  <c r="P52" i="1"/>
  <c r="F50" i="8"/>
  <c r="P48" i="1"/>
  <c r="F46" i="8"/>
  <c r="P40" i="1"/>
  <c r="F38" i="8"/>
  <c r="P44" i="1"/>
  <c r="F42" i="8"/>
  <c r="P16" i="1"/>
  <c r="G14" i="8"/>
  <c r="P36" i="1"/>
  <c r="G34" i="8"/>
  <c r="P20" i="1"/>
  <c r="G18" i="8"/>
  <c r="P32" i="1"/>
  <c r="G30" i="8"/>
  <c r="P24" i="1"/>
  <c r="G22" i="8"/>
  <c r="P28" i="1"/>
  <c r="G26" i="8"/>
  <c r="H101" i="1"/>
  <c r="J101" i="1"/>
  <c r="H60" i="1"/>
  <c r="J60" i="1"/>
  <c r="H77" i="1"/>
  <c r="H97" i="1"/>
  <c r="J77" i="1"/>
  <c r="J97" i="1"/>
  <c r="J93" i="1"/>
  <c r="J109" i="1"/>
  <c r="H93" i="1"/>
  <c r="H109" i="1"/>
  <c r="J66" i="1"/>
  <c r="J72" i="1"/>
  <c r="H66" i="1"/>
  <c r="H72" i="1"/>
  <c r="J105" i="1"/>
  <c r="H105" i="1"/>
  <c r="F101" i="1" l="1"/>
  <c r="F100" i="8" s="1"/>
  <c r="F60" i="1"/>
  <c r="F66" i="1"/>
  <c r="F66" i="8" s="1"/>
  <c r="F93" i="1"/>
  <c r="F109" i="1"/>
  <c r="F108" i="8" s="1"/>
  <c r="F97" i="1"/>
  <c r="F77" i="1"/>
  <c r="F72" i="1"/>
  <c r="F105" i="1"/>
  <c r="F104" i="8" s="1"/>
  <c r="G54" i="8"/>
  <c r="G38" i="8"/>
  <c r="G50" i="8"/>
  <c r="G46" i="8"/>
  <c r="G42" i="8"/>
  <c r="G81" i="8"/>
  <c r="G85" i="8"/>
  <c r="F92" i="8" l="1"/>
  <c r="G92" i="8" s="1"/>
  <c r="F71" i="8"/>
  <c r="G71" i="8" s="1"/>
  <c r="F58" i="8"/>
  <c r="G58" i="8" s="1"/>
  <c r="F96" i="8"/>
  <c r="G96" i="8" s="1"/>
  <c r="F76" i="8"/>
  <c r="G76" i="8" s="1"/>
  <c r="G100" i="8"/>
  <c r="G104" i="8"/>
  <c r="P66" i="1"/>
  <c r="G66" i="8"/>
  <c r="P109" i="1"/>
  <c r="G108" i="8"/>
  <c r="P93" i="1"/>
  <c r="P101" i="1"/>
  <c r="P60" i="1"/>
  <c r="P97" i="1"/>
  <c r="P77" i="1"/>
  <c r="P72" i="1"/>
  <c r="P105" i="1"/>
  <c r="P87" i="1"/>
  <c r="P83" i="1"/>
  <c r="P118" i="1" l="1"/>
  <c r="D11" i="3" s="1"/>
  <c r="D12" i="3" s="1"/>
  <c r="D13" i="3" s="1"/>
  <c r="D15" i="3" s="1"/>
  <c r="D21" i="3" s="1"/>
  <c r="D26" i="3" s="1"/>
  <c r="D27" i="3" s="1"/>
  <c r="D28" i="3" s="1"/>
  <c r="D29" i="3" s="1"/>
  <c r="D30" i="3" s="1"/>
  <c r="G89" i="8"/>
  <c r="G113" i="8"/>
  <c r="P115" i="1"/>
  <c r="P91" i="1"/>
  <c r="G116" i="8" l="1"/>
  <c r="G90" i="8" s="1"/>
  <c r="P117" i="1"/>
  <c r="P119" i="1" s="1"/>
  <c r="P120" i="1" s="1"/>
  <c r="P121" i="1" s="1"/>
  <c r="P122" i="1" s="1"/>
  <c r="G114" i="8" l="1"/>
  <c r="G117" i="8"/>
  <c r="G118" i="8" s="1"/>
  <c r="P123" i="1"/>
  <c r="C11" i="3" l="1"/>
  <c r="C12" i="3" s="1"/>
  <c r="F12" i="3" s="1"/>
  <c r="P124" i="1"/>
  <c r="H8" i="1" s="1"/>
  <c r="F11" i="3" l="1"/>
  <c r="C13" i="3"/>
  <c r="C14" i="3" s="1"/>
  <c r="F13" i="3" l="1"/>
  <c r="C15" i="3"/>
  <c r="C17" i="3" l="1"/>
  <c r="F17" i="3" s="1"/>
  <c r="E19" i="3"/>
  <c r="F19" i="3" s="1"/>
  <c r="F14" i="3"/>
  <c r="F31" i="3" s="1"/>
  <c r="F31" i="6" s="1"/>
  <c r="F15" i="3"/>
  <c r="E20" i="3"/>
  <c r="F20" i="3" s="1"/>
  <c r="E21" i="3" l="1"/>
  <c r="C18" i="3"/>
  <c r="C21" i="3" s="1"/>
  <c r="C26" i="3" s="1"/>
  <c r="C27" i="3" s="1"/>
  <c r="C28" i="3" s="1"/>
  <c r="F18" i="3" l="1"/>
  <c r="E24" i="3"/>
  <c r="F24" i="3" s="1"/>
  <c r="F30" i="6" s="1"/>
  <c r="E23" i="3"/>
  <c r="F23" i="3" s="1"/>
  <c r="F29" i="6" s="1"/>
  <c r="F21" i="3"/>
  <c r="C29" i="3"/>
  <c r="C30" i="3" s="1"/>
  <c r="F28" i="6" s="1"/>
  <c r="E25" i="3" l="1"/>
  <c r="F25" i="3" s="1"/>
  <c r="E26" i="3" l="1"/>
  <c r="F26" i="3" s="1"/>
  <c r="E27" i="3" l="1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<sst xmlns="http://schemas.openxmlformats.org/spreadsheetml/2006/main" count="309" uniqueCount="216">
  <si>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</si>
  <si>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</si>
  <si>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</si>
  <si>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</si>
  <si>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</si>
  <si>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</si>
  <si>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</si>
  <si>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</si>
  <si>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</si>
  <si>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</si>
  <si>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</si>
  <si>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</si>
  <si>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</si>
  <si>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</si>
  <si>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</si>
  <si>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</si>
  <si>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</si>
  <si>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</si>
  <si>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</si>
  <si>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</si>
  <si>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</si>
  <si>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</si>
  <si>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</si>
  <si>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</si>
  <si>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</si>
  <si>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</si>
  <si>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</si>
  <si>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</si>
  <si>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</si>
  <si>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</si>
  <si>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</si>
  <si>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</si>
  <si>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</si>
  <si>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</si>
  <si>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</si>
  <si>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</si>
  <si>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</si>
  <si>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</si>
  <si>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</si>
  <si>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</si>
  <si>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</si>
  <si>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</si>
  <si>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</si>
  <si>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</si>
  <si>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</si>
  <si>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</si>
  <si>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</si>
  <si>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</si>
  <si>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</si>
  <si>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</si>
  <si>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</si>
  <si>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</si>
  <si>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</si>
  <si>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</si>
  <si>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</si>
  <si>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</si>
  <si>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</si>
  <si>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</si>
  <si>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</si>
  <si>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</si>
  <si>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</si>
  <si>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</si>
  <si>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</si>
  <si>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</si>
  <si>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</si>
  <si>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</si>
  <si>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</si>
  <si>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</si>
  <si>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</si>
  <si>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</si>
  <si>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</si>
  <si>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</si>
  <si>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</si>
  <si>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</si>
  <si>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Ս8-572-4 Կիրառ.</t>
  </si>
  <si>
    <t>Ս8-525-1</t>
  </si>
  <si>
    <t>Կազմեց՝------------------------------------------------- Գ. Բաբայան</t>
  </si>
  <si>
    <t>Կազմեց՝ .............................................. Գ Բաբայան</t>
  </si>
  <si>
    <t>Ժ8-11-1</t>
  </si>
  <si>
    <t>Ժ6-14</t>
  </si>
  <si>
    <t>ՕԲՅԵԿՏԻ ԱՆՎԱՆՈՒՄ`</t>
  </si>
  <si>
    <t>U8-364-1</t>
  </si>
  <si>
    <t>Ս8-150-4
Գ.ա.=1.04
կիրառ.</t>
  </si>
  <si>
    <t>Ժ8-402-1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</si>
  <si>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</si>
  <si>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</si>
  <si>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</si>
  <si>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</si>
  <si>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</si>
  <si>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</si>
  <si>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</si>
  <si>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</si>
  <si>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</si>
  <si>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</si>
  <si>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</si>
  <si>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</si>
  <si>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</si>
  <si>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</si>
  <si>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</si>
  <si>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</si>
  <si>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</si>
  <si>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</si>
  <si>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</si>
  <si>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</si>
  <si>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</si>
  <si>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</si>
  <si>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</si>
  <si>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</si>
  <si>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</si>
  <si>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</si>
  <si>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</si>
  <si>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</si>
  <si>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</si>
  <si>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</si>
  <si>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</si>
  <si>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</si>
  <si>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</si>
  <si>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</si>
  <si>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</si>
  <si>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</si>
  <si>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</si>
  <si>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</si>
  <si>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</si>
  <si>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</si>
  <si>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</si>
  <si>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</si>
  <si>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</si>
  <si>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Պողպատյա թիթեղ 40x4մմ - 0.5գմ /հողանցման համար/ Стальной лист 40х4 мм - 0,5 г /для заземления/</t>
  </si>
  <si>
    <t>Պողպատյա թիթեղ 40x4մմ Стальной лист 40х4 мм</t>
  </si>
  <si>
    <t>Մետաղական պահունակների տեղադրում հենասյուների վրա Ф42*2.5մմ, L=1.7մ 
Установка металлических контейнеров на столбы Ф42*2,5 мм, L=1,7 м</t>
  </si>
  <si>
    <t>Խողովակ Ф42*2.5մմ 
Трубка Ф42*2,5 мм</t>
  </si>
  <si>
    <t>Գոֆրե խողովակ Ф25մմ 
Гофрированная труба Ф25мм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</si>
  <si>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</si>
  <si>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</si>
  <si>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</si>
  <si>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</si>
  <si>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</si>
  <si>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</si>
  <si>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</si>
  <si>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</si>
  <si>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</si>
  <si>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</si>
  <si>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</si>
  <si>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</si>
  <si>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>DIN ձող 300 (300մմ երկարությամբ) Стержень DIN 300 (длина 300 мм)</t>
  </si>
  <si>
    <t>Ժամանակի ռելե Реле времени</t>
  </si>
  <si>
    <t>Մալուխ պղնձե ПВ-3 2.5մմ2 Кабель медный ПВ-3 2,5 мм2</t>
  </si>
  <si>
    <t>Միաֆազ ավտոմատ անջատիչ 16Ա 
Однофазный автоматический выключатель 16 А.</t>
  </si>
  <si>
    <t xml:space="preserve">Ընդամենը Общий:   </t>
  </si>
  <si>
    <t xml:space="preserve"> հատ шт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</si>
  <si>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</si>
  <si>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</si>
  <si>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</si>
  <si>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</si>
  <si>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</si>
  <si>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</si>
  <si>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</si>
  <si>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</si>
  <si>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</si>
  <si>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</si>
  <si>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</si>
  <si>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</si>
  <si>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</si>
  <si>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</si>
  <si>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</si>
  <si>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</si>
  <si>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 xml:space="preserve">Ընդամենը Общий: </t>
  </si>
  <si>
    <t xml:space="preserve">Տոկոսը ընդհանուրի համար Процент от общего </t>
  </si>
  <si>
    <t>Մեք. և սարք. Շահագործմանը 
Эксплуатация машин и оборудования</t>
  </si>
  <si>
    <t>Լրացուցիչ  նյութեր ճյուղավորման և գոյություն ունեցող հենարանների վրա СИП հաղորդալարի մոնտաժման համար
Дополнительные материалы для ответвления и монтажа СИП кабеля на существующие опоры</t>
  </si>
  <si>
    <t>Ժ8-363-1</t>
  </si>
  <si>
    <t>Ժ4-139</t>
  </si>
  <si>
    <t xml:space="preserve">Փոսորակի հորատում  
Бурение скважины в грунте                                  </t>
  </si>
  <si>
    <t>ВВГ -2 *2.5մմ2 կտրվածքով լար լուսատուների էլեկտրասնուցման համար/1 լուսատու=2.5մ մալուխ/ ВВГ-2 * провод 2,5 мм2 для питания светильников / 1 светильник = кабель 2,5 м /</t>
  </si>
  <si>
    <t>ВВГ -2 *2.5մմ2</t>
  </si>
  <si>
    <t>Խողովակ Ф108*4մմ 
Труба  Ф108*4мм</t>
  </si>
  <si>
    <t>Մետաղական խողովակ Ф108*4մմ
Труба металлическая Ф108*4 мм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</si>
  <si>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</si>
  <si>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</si>
  <si>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>Արտաքին փողոցային լուսավորության լուսատու LED 50Վտ, 
Светильник наружного уличного освещения LED 50Вт,</t>
  </si>
  <si>
    <t>LED  50 Վտ,  4000Կ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</si>
  <si>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</si>
  <si>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</si>
  <si>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</si>
  <si>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Խարսխային սեղմակ Анкерный зажим </t>
  </si>
  <si>
    <t>Փոքր ծավալի ՇՄԱ 2%</t>
  </si>
  <si>
    <t>Մետաղական պահունակ նոր տեղադրվող հենարանի վրա Ф42*2.5մմ, 
Металлический контейнер на новой опореФ42*2,5 мм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</si>
  <si>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</si>
  <si>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</si>
  <si>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</si>
  <si>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</si>
  <si>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</si>
  <si>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</si>
  <si>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</si>
  <si>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</si>
  <si>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 xml:space="preserve">Ամրակ
Скреп </t>
  </si>
  <si>
    <t>N ԳՄՄՀ-ԳՀԾՁԲ-23/31-1</t>
  </si>
  <si>
    <t>տ</t>
  </si>
  <si>
    <t>Ժ9-148 կիրառ․</t>
  </si>
  <si>
    <t>Մետաղական հենասյուների տեղադրում Ф108*4մմ, L=7.0մ 
Установка металлических столбов Ф108*4 мм, L=7.0 м</t>
  </si>
  <si>
    <t>Զրոյական դող 16Ա Нулевая шина 16А.</t>
  </si>
  <si>
    <t>Մագնիսական թողարկիչ 16А Магнитный излучатель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</si>
  <si>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</si>
  <si>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</si>
  <si>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ՃԱՄԲԱՐԱԿԻ ՀԱՄԱՅՆՔԱՊԵՏԱՐԱՆ</t>
  </si>
  <si>
    <t>2023թ. N9</t>
  </si>
  <si>
    <t>Բացատրագիր Ճամբարակ քաղաք</t>
  </si>
  <si>
    <t>ՀՀ Գեղարքունիքի մարզի Ճամբարակ համայնքի Ճամբարակ քաղաքի Կոմիտասի, Չարենցի և Իսակովի փողոցների լուսավորության ցանցի կառուցում  
Строительство сети освещения улиц Комитаса, Чаренца и Исакова в городе Чамбарак, община Чамбарак, Гегаркуникский марз, РА</t>
  </si>
  <si>
    <t>Միաֆազ սարքավորումների մոնտաժում մետաղական արկղում
Монтаж Однофазного оборудования в металлическом коробе</t>
  </si>
  <si>
    <t>Միաֆազ ավտոմատ անջատիչ 25Ա
Трехфазный автоматический выключатель 16 А.</t>
  </si>
  <si>
    <t>Ժ15-614</t>
  </si>
  <si>
    <t>ԳԺ311-9-1</t>
  </si>
  <si>
    <t>ԳԺ310-5-1</t>
  </si>
  <si>
    <t>Գործակիցներ շենք շինություն 3%+ձմեռային 0.5%+Փոքր ծավալի ՇՄԱ 2%+աղբ 0.15%+ վերադիր 13%, + Շահույթ 11%+ չնախատեսված ծախս1.5% =</t>
  </si>
  <si>
    <t xml:space="preserve">չնախատեսված ծախս սարքավորումների վրա = 1.5% </t>
  </si>
  <si>
    <t>Բետոնե հիմքերի կառուցում B12.5 դասի բետոնով Строительство бетонных фундаментов из бетона класса В12,5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</si>
</sst>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7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0"/>
      <color rgb="FFFF0000"/>
      <name val="Sylfaen"/>
      <family val="1"/>
    </font>
    <font>
      <b/>
      <sz val="11"/>
      <name val="Arial Unicode"/>
      <family val="2"/>
    </font>
    <font>
      <sz val="1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10" fontId="2" fillId="0" borderId="0" xfId="0" applyNumberFormat="1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0" fontId="12" fillId="0" borderId="0" xfId="0" applyFont="1"/>
    <xf numFmtId="3" fontId="9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2" fontId="9" fillId="0" borderId="0" xfId="0" applyNumberFormat="1" applyFont="1"/>
    <xf numFmtId="0" fontId="12" fillId="0" borderId="0" xfId="0" applyFont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0" fontId="1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2" fontId="20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25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3" fillId="3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9" fontId="5" fillId="0" borderId="8" xfId="0" applyNumberFormat="1" applyFont="1" applyBorder="1" applyAlignment="1">
      <alignment horizontal="center" vertical="center"/>
    </xf>
    <xf numFmtId="169" fontId="5" fillId="0" borderId="9" xfId="0" applyNumberFormat="1" applyFont="1" applyBorder="1" applyAlignment="1">
      <alignment horizontal="center" vertical="center"/>
    </xf>
    <xf numFmtId="169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7" fontId="5" fillId="0" borderId="8" xfId="0" applyNumberFormat="1" applyFont="1" applyBorder="1" applyAlignment="1">
      <alignment horizontal="center" vertical="center"/>
    </xf>
    <xf numFmtId="167" fontId="5" fillId="0" borderId="9" xfId="0" applyNumberFormat="1" applyFont="1" applyBorder="1" applyAlignment="1">
      <alignment horizontal="center" vertical="center"/>
    </xf>
    <xf numFmtId="167" fontId="5" fillId="0" borderId="10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166" fontId="9" fillId="0" borderId="9" xfId="0" applyNumberFormat="1" applyFont="1" applyBorder="1" applyAlignment="1">
      <alignment horizontal="center" vertical="center"/>
    </xf>
    <xf numFmtId="166" fontId="9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wrapText="1"/>
    </xf>
    <xf numFmtId="4" fontId="5" fillId="0" borderId="10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170" fontId="5" fillId="0" borderId="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7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9" fontId="5" fillId="0" borderId="0" xfId="0" applyNumberFormat="1" applyFont="1" applyAlignment="1">
      <alignment horizontal="left"/>
    </xf>
    <xf numFmtId="0" fontId="17" fillId="0" borderId="1" xfId="0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opLeftCell="C1" zoomScale="85" zoomScaleNormal="85" workbookViewId="0">
      <selection activeCell="C14" sqref="C14"/>
    </sheetView>
  </sheetViews>
  <sheetFormatPr defaultRowHeight="15"/>
  <cols>
    <col min="1" max="1" width="23.140625" customWidth="1"/>
    <col min="2" max="2" width="29.85546875" customWidth="1"/>
    <col min="3" max="3" width="0.140625" customWidth="1"/>
    <col min="4" max="4" width="20.140625" hidden="1" customWidth="1"/>
    <col min="5" max="8" width="18.7109375" hidden="1" customWidth="1"/>
  </cols>
  <sheetData>
    <row r="5" spans="1:8" s="1" customFormat="1" ht="15" customHeight="1">
      <c r="A5" s="99"/>
      <c r="B5" s="99"/>
      <c r="C5" s="99"/>
      <c r="D5" s="99"/>
      <c r="E5" s="99"/>
      <c r="F5" s="99"/>
      <c r="G5" s="99"/>
      <c r="H5" s="100"/>
    </row>
    <row r="6" spans="1:8" s="1" customFormat="1" ht="12.75">
      <c r="A6" s="101"/>
      <c r="B6" s="101"/>
      <c r="C6" s="101"/>
      <c r="D6" s="101"/>
      <c r="E6" s="101"/>
      <c r="F6" s="101"/>
      <c r="G6" s="101"/>
      <c r="H6" s="102"/>
    </row>
    <row r="7" spans="1:8" s="1" customFormat="1" ht="12.75">
      <c r="A7" s="98" t="s">
        <v>70</v>
      </c>
      <c r="B7" s="98" t="s">
        <v>71</v>
      </c>
      <c r="C7" s="98" t="s">
        <v>72</v>
      </c>
      <c r="D7" s="98" t="s">
        <v>2</v>
      </c>
      <c r="E7" s="98" t="s">
        <v>3</v>
      </c>
      <c r="F7" s="98" t="s">
        <v>5</v>
      </c>
      <c r="G7" s="98" t="s">
        <v>6</v>
      </c>
      <c r="H7" s="98" t="s">
        <v>4</v>
      </c>
    </row>
    <row r="8" spans="1:8" s="1" customFormat="1" ht="39.75" customHeight="1">
      <c r="A8" s="98"/>
      <c r="B8" s="98"/>
      <c r="C8" s="98"/>
      <c r="D8" s="98"/>
      <c r="E8" s="98"/>
      <c r="F8" s="98"/>
      <c r="G8" s="98"/>
      <c r="H8" s="98"/>
    </row>
    <row r="9" spans="1:8" s="1" customFormat="1" ht="192" customHeight="1">
      <c r="A9" s="16" t="s">
        <v>204</v>
      </c>
      <c r="B9" s="91" t="s">
        <v>196</v>
      </c>
      <c r="C9" s="16" t="s">
        <v>207</v>
      </c>
      <c r="D9" s="16" t="s">
        <v>205</v>
      </c>
      <c r="E9" s="89">
        <v>250.506</v>
      </c>
      <c r="F9" s="17">
        <v>2314.1</v>
      </c>
      <c r="G9" s="17">
        <v>3087.62</v>
      </c>
      <c r="H9" s="17">
        <v>1.0898000000000001</v>
      </c>
    </row>
    <row r="10" spans="1:8">
      <c r="A10" s="13"/>
      <c r="B10" s="13"/>
      <c r="C10" s="13"/>
      <c r="D10" s="13"/>
      <c r="E10" s="13"/>
      <c r="F10" s="13"/>
      <c r="G10" s="13"/>
      <c r="H10" s="13"/>
    </row>
    <row r="11" spans="1:8">
      <c r="A11" s="13"/>
      <c r="B11" s="13"/>
      <c r="C11" s="13"/>
      <c r="D11" s="13"/>
      <c r="E11" s="13"/>
      <c r="F11" s="13"/>
      <c r="G11" s="13"/>
      <c r="H11" s="13"/>
    </row>
    <row r="12" spans="1:8">
      <c r="A12" s="13"/>
      <c r="B12" s="13"/>
      <c r="C12" s="13"/>
      <c r="D12" s="13"/>
      <c r="E12" s="13"/>
      <c r="F12" s="13"/>
      <c r="G12" s="13"/>
      <c r="H12" s="13"/>
    </row>
    <row r="13" spans="1:8">
      <c r="A13" s="13"/>
      <c r="B13" s="13"/>
      <c r="C13" s="13"/>
      <c r="D13" s="13"/>
      <c r="E13" s="13"/>
      <c r="F13" s="13"/>
      <c r="G13" s="13"/>
      <c r="H13" s="13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topLeftCell="F1" zoomScaleNormal="100" zoomScaleSheetLayoutView="100" workbookViewId="0">
      <selection activeCell="C4" sqref="C4"/>
    </sheetView>
  </sheetViews>
  <sheetFormatPr defaultRowHeight="15"/>
  <cols>
    <col min="1" max="2" width="9.140625" hidden="1" customWidth="1"/>
    <col min="3" max="3" width="39.7109375" hidden="1" customWidth="1"/>
    <col min="4" max="4" width="35.42578125" hidden="1" customWidth="1"/>
    <col min="5" max="5" width="9.140625" hidden="1" customWidth="1"/>
  </cols>
  <sheetData>
    <row r="1" spans="1:5">
      <c r="A1" s="13"/>
      <c r="B1" s="13"/>
      <c r="C1" s="13"/>
      <c r="D1" s="13"/>
      <c r="E1" s="13"/>
    </row>
    <row r="2" spans="1:5" ht="19.5">
      <c r="A2" s="13"/>
      <c r="B2" s="103" t="s">
        <v>34</v>
      </c>
      <c r="C2" s="103"/>
      <c r="D2" s="103"/>
      <c r="E2" s="13"/>
    </row>
    <row r="3" spans="1:5">
      <c r="A3" s="13"/>
      <c r="B3" s="104"/>
      <c r="C3" s="104"/>
      <c r="D3" s="104"/>
      <c r="E3" s="13"/>
    </row>
    <row r="4" spans="1:5" ht="21.75" customHeight="1">
      <c r="A4" s="13"/>
      <c r="B4" s="65">
        <v>1</v>
      </c>
      <c r="C4" s="66" t="s">
        <v>35</v>
      </c>
      <c r="D4" s="66"/>
      <c r="E4" s="13"/>
    </row>
    <row r="5" spans="1:5" ht="21.75" customHeight="1">
      <c r="A5" s="13"/>
      <c r="B5" s="65">
        <v>2</v>
      </c>
      <c r="C5" s="66" t="s">
        <v>36</v>
      </c>
      <c r="D5" s="66"/>
      <c r="E5" s="13"/>
    </row>
    <row r="6" spans="1:5" ht="21.75" customHeight="1">
      <c r="A6" s="13"/>
      <c r="B6" s="65">
        <v>3</v>
      </c>
      <c r="C6" s="66" t="s">
        <v>14</v>
      </c>
      <c r="D6" s="66"/>
      <c r="E6" s="13"/>
    </row>
    <row r="7" spans="1:5" ht="21.75" customHeight="1">
      <c r="A7" s="13"/>
      <c r="B7" s="65">
        <v>4</v>
      </c>
      <c r="C7" s="66" t="s">
        <v>37</v>
      </c>
      <c r="D7" s="66"/>
      <c r="E7" s="13"/>
    </row>
    <row r="8" spans="1:5">
      <c r="A8" s="13"/>
      <c r="B8" s="18"/>
      <c r="C8" s="13"/>
      <c r="D8" s="13"/>
      <c r="E8" s="13"/>
    </row>
    <row r="9" spans="1:5">
      <c r="A9" s="13"/>
      <c r="B9" s="13"/>
      <c r="C9" s="13"/>
      <c r="D9" s="13"/>
      <c r="E9" s="13"/>
    </row>
    <row r="10" spans="1:5">
      <c r="A10" s="13"/>
      <c r="B10" s="13"/>
      <c r="C10" s="13"/>
      <c r="D10" s="13"/>
      <c r="E10" s="13"/>
    </row>
    <row r="11" spans="1:5">
      <c r="A11" s="13"/>
      <c r="B11" s="13"/>
      <c r="C11" s="13"/>
      <c r="D11" s="13"/>
      <c r="E11" s="13"/>
    </row>
    <row r="12" spans="1:5">
      <c r="A12" s="13"/>
      <c r="B12" s="13"/>
      <c r="C12" s="13"/>
      <c r="D12" s="13"/>
      <c r="E12" s="13"/>
    </row>
    <row r="13" spans="1:5">
      <c r="A13" s="13"/>
      <c r="B13" s="13"/>
      <c r="C13" s="13"/>
      <c r="D13" s="13"/>
      <c r="E13" s="13"/>
    </row>
    <row r="14" spans="1:5">
      <c r="A14" s="13"/>
      <c r="B14" s="13"/>
      <c r="C14" s="13"/>
      <c r="D14" s="13"/>
      <c r="E14" s="13"/>
    </row>
    <row r="15" spans="1:5">
      <c r="A15" s="13"/>
      <c r="B15" s="13"/>
      <c r="C15" s="13"/>
      <c r="D15" s="13"/>
      <c r="E15" s="13"/>
    </row>
    <row r="16" spans="1:5">
      <c r="A16" s="13"/>
      <c r="B16" s="13"/>
      <c r="C16" s="13"/>
      <c r="D16" s="13"/>
      <c r="E16" s="13"/>
    </row>
    <row r="17" spans="1:5">
      <c r="A17" s="13"/>
      <c r="B17" s="13"/>
      <c r="C17" s="13"/>
      <c r="D17" s="13"/>
      <c r="E17" s="13"/>
    </row>
    <row r="18" spans="1:5">
      <c r="A18" s="13"/>
      <c r="B18" s="13"/>
      <c r="C18" s="13"/>
      <c r="D18" s="13"/>
      <c r="E18" s="13"/>
    </row>
    <row r="19" spans="1:5">
      <c r="A19" s="13"/>
      <c r="B19" s="13"/>
      <c r="C19" s="13"/>
      <c r="D19" s="13"/>
      <c r="E19" s="13"/>
    </row>
    <row r="20" spans="1:5">
      <c r="A20" s="13"/>
      <c r="B20" s="13"/>
      <c r="C20" s="13"/>
      <c r="D20" s="13"/>
      <c r="E20" s="13"/>
    </row>
    <row r="21" spans="1:5">
      <c r="A21" s="13"/>
      <c r="B21" s="13"/>
      <c r="C21" s="13"/>
      <c r="D21" s="13"/>
      <c r="E21" s="13"/>
    </row>
    <row r="22" spans="1:5">
      <c r="A22" s="13"/>
      <c r="B22" s="13"/>
      <c r="C22" s="13"/>
      <c r="D22" s="13"/>
      <c r="E22" s="13"/>
    </row>
    <row r="23" spans="1:5">
      <c r="A23" s="13"/>
      <c r="B23" s="13"/>
      <c r="C23" s="13"/>
      <c r="D23" s="13"/>
      <c r="E23" s="13"/>
    </row>
    <row r="24" spans="1:5">
      <c r="A24" s="13"/>
      <c r="B24" s="13"/>
      <c r="C24" s="13"/>
      <c r="D24" s="13"/>
      <c r="E24" s="13"/>
    </row>
    <row r="25" spans="1:5">
      <c r="A25" s="13"/>
      <c r="B25" s="13"/>
      <c r="C25" s="13"/>
      <c r="D25" s="13"/>
      <c r="E25" s="13"/>
    </row>
    <row r="26" spans="1:5">
      <c r="A26" s="13"/>
      <c r="B26" s="13"/>
      <c r="C26" s="13"/>
      <c r="D26" s="13"/>
      <c r="E26" s="13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7"/>
  <sheetViews>
    <sheetView view="pageBreakPreview" topLeftCell="J4" zoomScaleNormal="100" zoomScaleSheetLayoutView="100" workbookViewId="0">
      <selection activeCell="U4" sqref="U1:U1048576"/>
    </sheetView>
  </sheetViews>
  <sheetFormatPr defaultRowHeight="15"/>
  <cols>
    <col min="1" max="1" width="9.140625" hidden="1" customWidth="1"/>
    <col min="2" max="2" width="12.5703125" hidden="1" customWidth="1"/>
    <col min="3" max="3" width="9.140625" hidden="1" customWidth="1"/>
    <col min="4" max="4" width="10.85546875" hidden="1" customWidth="1"/>
    <col min="5" max="5" width="11.140625" hidden="1" customWidth="1"/>
    <col min="6" max="6" width="14.85546875" hidden="1" customWidth="1"/>
    <col min="7" max="7" width="12.140625" hidden="1" customWidth="1"/>
    <col min="8" max="9" width="9.140625" hidden="1" customWidth="1"/>
    <col min="10" max="10" width="10.42578125" customWidth="1"/>
    <col min="11" max="11" width="10.5703125" customWidth="1"/>
    <col min="13" max="13" width="11" customWidth="1"/>
  </cols>
  <sheetData>
    <row r="2" spans="1:1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5" ht="24" customHeight="1">
      <c r="A3" s="13"/>
      <c r="B3" s="19"/>
      <c r="C3" s="20"/>
      <c r="D3" s="20"/>
      <c r="E3" s="20"/>
      <c r="F3" s="20"/>
      <c r="G3" s="20"/>
      <c r="H3" s="20"/>
      <c r="I3" s="20"/>
      <c r="J3" s="20"/>
      <c r="K3" s="5"/>
      <c r="L3" s="5"/>
      <c r="M3" s="5"/>
      <c r="N3" s="5"/>
      <c r="O3" s="5"/>
    </row>
    <row r="4" spans="1:15">
      <c r="A4" s="13"/>
      <c r="B4" s="105" t="s">
        <v>206</v>
      </c>
      <c r="C4" s="105"/>
      <c r="D4" s="105"/>
      <c r="E4" s="105"/>
      <c r="F4" s="105"/>
      <c r="G4" s="105"/>
      <c r="H4" s="105"/>
      <c r="I4" s="105"/>
      <c r="J4" s="13"/>
    </row>
    <row r="5" spans="1:15">
      <c r="A5" s="13"/>
      <c r="B5" s="105"/>
      <c r="C5" s="105"/>
      <c r="D5" s="105"/>
      <c r="E5" s="105"/>
      <c r="F5" s="105"/>
      <c r="G5" s="105"/>
      <c r="H5" s="105"/>
      <c r="I5" s="105"/>
      <c r="J5" s="13"/>
    </row>
    <row r="6" spans="1:15">
      <c r="A6" s="13"/>
      <c r="B6" s="106"/>
      <c r="C6" s="106"/>
      <c r="D6" s="106"/>
      <c r="E6" s="106"/>
      <c r="F6" s="106"/>
      <c r="G6" s="106"/>
      <c r="H6" s="106"/>
      <c r="I6" s="106"/>
      <c r="J6" s="13"/>
    </row>
    <row r="7" spans="1:15">
      <c r="A7" s="13"/>
      <c r="B7" s="106" t="s">
        <v>38</v>
      </c>
      <c r="C7" s="106"/>
      <c r="D7" s="106"/>
      <c r="E7" s="106"/>
      <c r="F7" s="106"/>
      <c r="G7" s="106"/>
      <c r="H7" s="106"/>
      <c r="I7" s="106"/>
      <c r="J7" s="13"/>
    </row>
    <row r="8" spans="1:15">
      <c r="A8" s="13"/>
      <c r="B8" s="107" t="s">
        <v>39</v>
      </c>
      <c r="C8" s="107"/>
      <c r="D8" s="107"/>
      <c r="E8" s="107"/>
      <c r="F8" s="107"/>
      <c r="G8" s="107"/>
      <c r="H8" s="107"/>
      <c r="I8" s="107"/>
      <c r="J8" s="21"/>
      <c r="K8" s="6"/>
      <c r="L8" s="6"/>
      <c r="M8" s="6"/>
    </row>
    <row r="9" spans="1:15">
      <c r="A9" s="13"/>
      <c r="B9" s="107" t="s">
        <v>40</v>
      </c>
      <c r="C9" s="107"/>
      <c r="D9" s="107"/>
      <c r="E9" s="107"/>
      <c r="F9" s="107"/>
      <c r="G9" s="107"/>
      <c r="H9" s="107"/>
      <c r="I9" s="107"/>
      <c r="J9" s="13"/>
    </row>
    <row r="10" spans="1:15" ht="15" customHeight="1">
      <c r="A10" s="13"/>
      <c r="B10" s="109" t="s">
        <v>41</v>
      </c>
      <c r="C10" s="109"/>
      <c r="D10" s="109"/>
      <c r="E10" s="109"/>
      <c r="F10" s="109"/>
      <c r="G10" s="109"/>
      <c r="H10" s="109"/>
      <c r="I10" s="109"/>
      <c r="J10" s="20"/>
      <c r="K10" s="5"/>
      <c r="L10" s="5"/>
      <c r="M10" s="5"/>
    </row>
    <row r="11" spans="1:15">
      <c r="A11" s="13"/>
      <c r="B11" s="110" t="s">
        <v>42</v>
      </c>
      <c r="C11" s="110"/>
      <c r="D11" s="110"/>
      <c r="E11" s="110"/>
      <c r="F11" s="110"/>
      <c r="G11" s="110"/>
      <c r="H11" s="110"/>
      <c r="I11" s="110"/>
      <c r="J11" s="22"/>
      <c r="K11" s="7"/>
      <c r="L11" s="7"/>
      <c r="M11" s="7"/>
    </row>
    <row r="12" spans="1:15">
      <c r="A12" s="13"/>
      <c r="B12" s="107" t="s">
        <v>43</v>
      </c>
      <c r="C12" s="107"/>
      <c r="D12" s="107"/>
      <c r="E12" s="107"/>
      <c r="F12" s="107"/>
      <c r="G12" s="107"/>
      <c r="H12" s="107"/>
      <c r="I12" s="107"/>
      <c r="J12" s="13"/>
    </row>
    <row r="13" spans="1:15">
      <c r="A13" s="13"/>
      <c r="B13" s="107" t="s">
        <v>44</v>
      </c>
      <c r="C13" s="107"/>
      <c r="D13" s="107"/>
      <c r="E13" s="107"/>
      <c r="F13" s="107"/>
      <c r="G13" s="107"/>
      <c r="H13" s="107"/>
      <c r="I13" s="107"/>
      <c r="J13" s="13"/>
    </row>
    <row r="14" spans="1:15">
      <c r="A14" s="13"/>
      <c r="B14" s="21" t="s">
        <v>45</v>
      </c>
      <c r="C14" s="21"/>
      <c r="D14" s="21"/>
      <c r="E14" s="21"/>
      <c r="F14" s="105" t="str">
        <f>Տվյալներ!D9</f>
        <v>2023թ. N9</v>
      </c>
      <c r="G14" s="105"/>
      <c r="H14" s="107" t="s">
        <v>46</v>
      </c>
      <c r="I14" s="107"/>
      <c r="J14" s="21"/>
      <c r="K14" s="6"/>
      <c r="L14" s="6"/>
      <c r="M14" s="6"/>
    </row>
    <row r="15" spans="1:15" ht="18" customHeight="1">
      <c r="A15" s="13"/>
      <c r="B15" s="108" t="s">
        <v>47</v>
      </c>
      <c r="C15" s="108"/>
      <c r="D15" s="108"/>
      <c r="E15" s="108"/>
      <c r="F15" s="108"/>
      <c r="G15" s="108"/>
      <c r="H15" s="108"/>
      <c r="I15" s="108"/>
      <c r="J15" s="23"/>
      <c r="K15" s="8"/>
      <c r="L15" s="8"/>
      <c r="M15" s="8"/>
    </row>
    <row r="16" spans="1:15">
      <c r="A16" s="13"/>
      <c r="B16" s="107" t="s">
        <v>48</v>
      </c>
      <c r="C16" s="107"/>
      <c r="D16" s="107"/>
      <c r="E16" s="107"/>
      <c r="F16" s="107"/>
      <c r="G16" s="24">
        <f>Տվյալներ!F9</f>
        <v>2314.1</v>
      </c>
      <c r="H16" s="13"/>
      <c r="I16" s="13"/>
      <c r="J16" s="13"/>
    </row>
    <row r="17" spans="1:13">
      <c r="A17" s="13"/>
      <c r="B17" s="107" t="s">
        <v>49</v>
      </c>
      <c r="C17" s="107"/>
      <c r="D17" s="107"/>
      <c r="E17" s="107"/>
      <c r="F17" s="107"/>
      <c r="G17" s="24">
        <f>Տվյալներ!G9</f>
        <v>3087.62</v>
      </c>
      <c r="H17" s="13"/>
      <c r="I17" s="13"/>
      <c r="J17" s="13"/>
    </row>
    <row r="18" spans="1:13">
      <c r="A18" s="13"/>
      <c r="B18" s="106" t="s">
        <v>50</v>
      </c>
      <c r="C18" s="106"/>
      <c r="D18" s="106"/>
      <c r="E18" s="106"/>
      <c r="F18" s="106"/>
      <c r="G18" s="106"/>
      <c r="H18" s="106"/>
      <c r="I18" s="106"/>
      <c r="J18" s="13"/>
      <c r="K18" s="111"/>
      <c r="L18" s="111"/>
      <c r="M18" s="111"/>
    </row>
    <row r="19" spans="1:13">
      <c r="A19" s="13"/>
      <c r="B19" s="25">
        <f>Տվյալներ!E9</f>
        <v>250.506</v>
      </c>
      <c r="C19" s="107" t="s">
        <v>51</v>
      </c>
      <c r="D19" s="107"/>
      <c r="E19" s="107"/>
      <c r="F19" s="107"/>
      <c r="G19" s="107"/>
      <c r="H19" s="107"/>
      <c r="I19" s="107"/>
      <c r="J19" s="25"/>
      <c r="K19" s="6"/>
      <c r="L19" s="6"/>
      <c r="M19" s="6"/>
    </row>
    <row r="20" spans="1:13">
      <c r="A20" s="13"/>
      <c r="B20" s="107" t="s">
        <v>52</v>
      </c>
      <c r="C20" s="107"/>
      <c r="D20" s="107"/>
      <c r="E20" s="107"/>
      <c r="F20" s="107"/>
      <c r="G20" s="107"/>
      <c r="H20" s="107"/>
      <c r="I20" s="107"/>
      <c r="J20" s="13"/>
    </row>
    <row r="21" spans="1:13">
      <c r="A21" s="13"/>
      <c r="B21" s="107" t="s">
        <v>53</v>
      </c>
      <c r="C21" s="107"/>
      <c r="D21" s="13" t="str">
        <f>Տվյալներ!D9</f>
        <v>2023թ. N9</v>
      </c>
      <c r="E21" s="107" t="s">
        <v>54</v>
      </c>
      <c r="F21" s="107"/>
      <c r="G21" s="107"/>
      <c r="H21" s="107"/>
      <c r="I21" s="107"/>
      <c r="J21" s="18"/>
      <c r="K21" s="6"/>
      <c r="L21" s="6"/>
    </row>
    <row r="22" spans="1:13">
      <c r="A22" s="13"/>
      <c r="B22" s="107" t="s">
        <v>55</v>
      </c>
      <c r="C22" s="107"/>
      <c r="D22" s="107"/>
      <c r="E22" s="107"/>
      <c r="F22" s="107"/>
      <c r="G22" s="107"/>
      <c r="H22" s="107"/>
      <c r="I22" s="107"/>
      <c r="J22" s="13"/>
    </row>
    <row r="23" spans="1:13">
      <c r="A23" s="13"/>
      <c r="B23" s="107" t="s">
        <v>56</v>
      </c>
      <c r="C23" s="107"/>
      <c r="D23" s="107"/>
      <c r="E23" s="26">
        <v>5</v>
      </c>
      <c r="F23" s="13" t="s">
        <v>57</v>
      </c>
      <c r="G23" s="13"/>
      <c r="H23" s="13"/>
      <c r="I23" s="13"/>
      <c r="J23" s="13"/>
    </row>
    <row r="24" spans="1:13">
      <c r="A24" s="13"/>
      <c r="B24" s="107" t="s">
        <v>58</v>
      </c>
      <c r="C24" s="107"/>
      <c r="D24" s="107"/>
      <c r="E24" s="26">
        <f>+(Տվյալներ!H9-1)*100</f>
        <v>8.9800000000000111</v>
      </c>
      <c r="F24" s="13" t="s">
        <v>57</v>
      </c>
      <c r="G24" s="13"/>
      <c r="H24" s="13"/>
      <c r="I24" s="13"/>
      <c r="J24" s="13"/>
    </row>
    <row r="25" spans="1:13">
      <c r="A25" s="13"/>
      <c r="B25" s="107" t="s">
        <v>59</v>
      </c>
      <c r="C25" s="107"/>
      <c r="D25" s="107"/>
      <c r="E25" s="26">
        <v>2</v>
      </c>
      <c r="F25" s="13" t="s">
        <v>57</v>
      </c>
      <c r="G25" s="13"/>
      <c r="H25" s="13"/>
      <c r="I25" s="13"/>
      <c r="J25" s="13"/>
    </row>
    <row r="26" spans="1:13">
      <c r="A26" s="13"/>
      <c r="B26" s="107" t="s">
        <v>60</v>
      </c>
      <c r="C26" s="107"/>
      <c r="D26" s="107"/>
      <c r="E26" s="107"/>
      <c r="F26" s="107"/>
      <c r="G26" s="27">
        <f>'Ամփոփ նախահաշիվ'!E7</f>
        <v>16229.623123279172</v>
      </c>
      <c r="H26" s="106" t="s">
        <v>61</v>
      </c>
      <c r="I26" s="106"/>
      <c r="J26" s="13"/>
    </row>
    <row r="27" spans="1:13">
      <c r="A27" s="13"/>
      <c r="B27" s="107" t="s">
        <v>62</v>
      </c>
      <c r="C27" s="107"/>
      <c r="D27" s="107"/>
      <c r="E27" s="107"/>
      <c r="F27" s="107"/>
      <c r="G27" s="107"/>
      <c r="H27" s="107"/>
      <c r="I27" s="107"/>
      <c r="J27" s="13"/>
    </row>
    <row r="28" spans="1:13">
      <c r="A28" s="13"/>
      <c r="B28" s="112" t="s">
        <v>63</v>
      </c>
      <c r="C28" s="112"/>
      <c r="D28" s="112"/>
      <c r="E28" s="112"/>
      <c r="F28" s="28">
        <f>'Ամփոփ նախահաշիվ'!C30</f>
        <v>13792.521051354954</v>
      </c>
      <c r="G28" s="107" t="s">
        <v>64</v>
      </c>
      <c r="H28" s="107"/>
      <c r="I28" s="13"/>
      <c r="J28" s="13"/>
    </row>
    <row r="29" spans="1:13">
      <c r="A29" s="13"/>
      <c r="B29" s="112" t="s">
        <v>65</v>
      </c>
      <c r="C29" s="112"/>
      <c r="D29" s="112"/>
      <c r="E29" s="112"/>
      <c r="F29" s="28">
        <f>'Ամփոփ նախահաշիվ'!F23</f>
        <v>223.179952287297</v>
      </c>
      <c r="G29" s="107" t="s">
        <v>64</v>
      </c>
      <c r="H29" s="107"/>
      <c r="I29" s="13"/>
      <c r="J29" s="13"/>
    </row>
    <row r="30" spans="1:13">
      <c r="A30" s="13"/>
      <c r="B30" s="112" t="s">
        <v>66</v>
      </c>
      <c r="C30" s="112"/>
      <c r="D30" s="112"/>
      <c r="E30" s="112"/>
      <c r="F30" s="28">
        <f>'Ամփոփ նախահաշիվ'!F24</f>
        <v>66.9539856861891</v>
      </c>
      <c r="G30" s="107" t="s">
        <v>64</v>
      </c>
      <c r="H30" s="107"/>
      <c r="I30" s="13"/>
      <c r="J30" s="13"/>
    </row>
    <row r="31" spans="1:13">
      <c r="A31" s="13"/>
      <c r="B31" s="112" t="s">
        <v>67</v>
      </c>
      <c r="C31" s="112"/>
      <c r="D31" s="112"/>
      <c r="E31" s="112"/>
      <c r="F31" s="28">
        <f>'Ամփոփ նախահաշիվ'!F31</f>
        <v>58.212420535738957</v>
      </c>
      <c r="G31" s="107" t="s">
        <v>64</v>
      </c>
      <c r="H31" s="107"/>
      <c r="I31" s="13"/>
      <c r="J31" s="13"/>
    </row>
    <row r="32" spans="1:13">
      <c r="A32" s="13"/>
      <c r="B32" s="107"/>
      <c r="C32" s="107"/>
      <c r="D32" s="107"/>
      <c r="E32" s="107"/>
      <c r="F32" s="107"/>
      <c r="G32" s="107"/>
      <c r="H32" s="107"/>
      <c r="I32" s="107"/>
      <c r="J32" s="13"/>
    </row>
    <row r="33" spans="1:10">
      <c r="A33" s="13"/>
      <c r="B33" s="107"/>
      <c r="C33" s="107"/>
      <c r="D33" s="107"/>
      <c r="E33" s="107"/>
      <c r="F33" s="107"/>
      <c r="G33" s="107"/>
      <c r="H33" s="107"/>
      <c r="I33" s="107"/>
      <c r="J33" s="13"/>
    </row>
    <row r="34" spans="1:10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>
      <c r="A36" s="13"/>
      <c r="B36" s="106" t="s">
        <v>77</v>
      </c>
      <c r="C36" s="106"/>
      <c r="D36" s="106"/>
      <c r="E36" s="106"/>
      <c r="F36" s="106"/>
      <c r="G36" s="106"/>
      <c r="H36" s="106"/>
      <c r="I36" s="106"/>
      <c r="J36" s="13"/>
    </row>
    <row r="37" spans="1:10">
      <c r="A37" s="13"/>
      <c r="B37" s="13"/>
      <c r="C37" s="13"/>
      <c r="D37" s="13"/>
      <c r="E37" s="13"/>
      <c r="F37" s="13"/>
      <c r="G37" s="13"/>
      <c r="H37" s="13"/>
      <c r="I37" s="13"/>
      <c r="J37" s="13"/>
    </row>
  </sheetData>
  <mergeCells count="38">
    <mergeCell ref="B36:I36"/>
    <mergeCell ref="B30:E30"/>
    <mergeCell ref="G30:H30"/>
    <mergeCell ref="B31:E31"/>
    <mergeCell ref="G31:H31"/>
    <mergeCell ref="B32:I32"/>
    <mergeCell ref="B33:I33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topLeftCell="G1" zoomScaleNormal="100" zoomScaleSheetLayoutView="100" workbookViewId="0">
      <selection activeCell="K11" sqref="K11"/>
    </sheetView>
  </sheetViews>
  <sheetFormatPr defaultRowHeight="15"/>
  <cols>
    <col min="1" max="1" width="22.28515625" hidden="1" customWidth="1"/>
    <col min="2" max="2" width="48.5703125" hidden="1" customWidth="1"/>
    <col min="3" max="6" width="18" hidden="1" customWidth="1"/>
  </cols>
  <sheetData>
    <row r="1" spans="1:6">
      <c r="A1" s="13"/>
      <c r="B1" s="13"/>
      <c r="C1" s="13"/>
      <c r="D1" s="13"/>
      <c r="E1" s="13"/>
      <c r="F1" s="13"/>
    </row>
    <row r="2" spans="1:6">
      <c r="A2" s="13"/>
      <c r="B2" s="18"/>
      <c r="C2" s="13"/>
      <c r="D2" s="13"/>
      <c r="E2" s="13"/>
      <c r="F2" s="13"/>
    </row>
    <row r="3" spans="1:6" ht="18" customHeight="1">
      <c r="A3" s="64" t="s">
        <v>73</v>
      </c>
      <c r="B3" s="115" t="str">
        <f>Տվյալներ!B9</f>
        <v>N ԳՄՄՀ-ԳՀԾՁԲ-23/31-1</v>
      </c>
      <c r="C3" s="115"/>
      <c r="D3" s="115"/>
      <c r="E3" s="115"/>
      <c r="F3" s="115"/>
    </row>
    <row r="4" spans="1:6" ht="71.25" customHeight="1">
      <c r="A4" s="67" t="s">
        <v>80</v>
      </c>
      <c r="B4" s="116" t="str">
        <f>Տվյալներ!C9</f>
        <v>ՀՀ Գեղարքունիքի մարզի Ճամբարակ համայնքի Ճամբարակ քաղաքի Կոմիտասի, Չարենցի և Իսակովի փողոցների լուսավորության ցանցի կառուցում  
Строительство сети освещения улиц Комитаса, Чаренца и Исакова в городе Чамбарак, община Чамбарак, Гегаркуникский марз, РА</v>
      </c>
      <c r="C4" s="116"/>
      <c r="D4" s="116"/>
      <c r="E4" s="116"/>
      <c r="F4" s="116"/>
    </row>
    <row r="5" spans="1:6">
      <c r="A5" s="13"/>
      <c r="B5" s="13"/>
      <c r="C5" s="13"/>
      <c r="D5" s="13"/>
      <c r="E5" s="13"/>
      <c r="F5" s="13"/>
    </row>
    <row r="6" spans="1:6">
      <c r="A6" s="13"/>
      <c r="B6" s="106" t="s">
        <v>33</v>
      </c>
      <c r="C6" s="106"/>
      <c r="D6" s="106"/>
      <c r="E6" s="106"/>
      <c r="F6" s="13"/>
    </row>
    <row r="7" spans="1:6">
      <c r="A7" s="13"/>
      <c r="B7" s="13"/>
      <c r="C7" s="13"/>
      <c r="D7" s="13"/>
      <c r="E7" s="63">
        <f>F30</f>
        <v>16229.623123279172</v>
      </c>
      <c r="F7" s="29" t="s">
        <v>31</v>
      </c>
    </row>
    <row r="8" spans="1:6">
      <c r="A8" s="113" t="s">
        <v>7</v>
      </c>
      <c r="B8" s="114" t="s">
        <v>8</v>
      </c>
      <c r="C8" s="113" t="s">
        <v>9</v>
      </c>
      <c r="D8" s="113" t="s">
        <v>10</v>
      </c>
      <c r="E8" s="113" t="s">
        <v>11</v>
      </c>
      <c r="F8" s="113" t="s">
        <v>12</v>
      </c>
    </row>
    <row r="9" spans="1:6" ht="30" customHeight="1">
      <c r="A9" s="113"/>
      <c r="B9" s="114"/>
      <c r="C9" s="113"/>
      <c r="D9" s="113"/>
      <c r="E9" s="113"/>
      <c r="F9" s="113"/>
    </row>
    <row r="10" spans="1:6" ht="15.75">
      <c r="A10" s="30"/>
      <c r="B10" s="31" t="s">
        <v>13</v>
      </c>
      <c r="C10" s="30"/>
      <c r="D10" s="30"/>
      <c r="E10" s="30"/>
      <c r="F10" s="30"/>
    </row>
    <row r="11" spans="1:6" ht="15.75">
      <c r="A11" s="15" t="s">
        <v>30</v>
      </c>
      <c r="B11" s="30" t="s">
        <v>14</v>
      </c>
      <c r="C11" s="84">
        <f>'Նախահաշիվ 1-1'!P123</f>
        <v>10780.077876988697</v>
      </c>
      <c r="D11" s="86">
        <f>+'Նախահաշիվ 1-1'!P118</f>
        <v>1442.9066677999999</v>
      </c>
      <c r="E11" s="32"/>
      <c r="F11" s="86">
        <f>SUM(C11:E11)</f>
        <v>12222.984544788696</v>
      </c>
    </row>
    <row r="12" spans="1:6" ht="15.75">
      <c r="A12" s="30"/>
      <c r="B12" s="31" t="s">
        <v>15</v>
      </c>
      <c r="C12" s="85">
        <f>SUM(C11:C11)</f>
        <v>10780.077876988697</v>
      </c>
      <c r="D12" s="86">
        <f>+D11</f>
        <v>1442.9066677999999</v>
      </c>
      <c r="E12" s="33"/>
      <c r="F12" s="85">
        <f t="shared" ref="F12:F20" si="0">SUM(C12:E12)</f>
        <v>12222.984544788696</v>
      </c>
    </row>
    <row r="13" spans="1:6" ht="15.75">
      <c r="A13" s="30"/>
      <c r="B13" s="31" t="s">
        <v>16</v>
      </c>
      <c r="C13" s="85">
        <f>C12</f>
        <v>10780.077876988697</v>
      </c>
      <c r="D13" s="86">
        <f>+D12</f>
        <v>1442.9066677999999</v>
      </c>
      <c r="E13" s="33"/>
      <c r="F13" s="85">
        <f t="shared" si="0"/>
        <v>12222.984544788696</v>
      </c>
    </row>
    <row r="14" spans="1:6" ht="15.75">
      <c r="A14" s="62">
        <v>0.03</v>
      </c>
      <c r="B14" s="31" t="s">
        <v>17</v>
      </c>
      <c r="C14" s="86">
        <f>C13*3%</f>
        <v>323.40233630966088</v>
      </c>
      <c r="D14" s="87"/>
      <c r="E14" s="34"/>
      <c r="F14" s="86">
        <f t="shared" si="0"/>
        <v>323.40233630966088</v>
      </c>
    </row>
    <row r="15" spans="1:6" ht="15.75">
      <c r="A15" s="30"/>
      <c r="B15" s="31" t="s">
        <v>18</v>
      </c>
      <c r="C15" s="85">
        <f>C14+C13</f>
        <v>11103.480213298357</v>
      </c>
      <c r="D15" s="85">
        <f>D14+D13</f>
        <v>1442.9066677999999</v>
      </c>
      <c r="E15" s="32"/>
      <c r="F15" s="85">
        <f t="shared" si="0"/>
        <v>12546.386881098357</v>
      </c>
    </row>
    <row r="16" spans="1:6" ht="15.75">
      <c r="A16" s="30"/>
      <c r="B16" s="31" t="s">
        <v>19</v>
      </c>
      <c r="C16" s="86"/>
      <c r="D16" s="86"/>
      <c r="E16" s="32"/>
      <c r="F16" s="86"/>
    </row>
    <row r="17" spans="1:6" ht="15.75">
      <c r="A17" s="35">
        <v>5.0000000000000001E-3</v>
      </c>
      <c r="B17" s="30" t="s">
        <v>20</v>
      </c>
      <c r="C17" s="86">
        <f>C15*0.5%</f>
        <v>55.517401066491786</v>
      </c>
      <c r="D17" s="86"/>
      <c r="E17" s="32"/>
      <c r="F17" s="86">
        <f t="shared" si="0"/>
        <v>55.517401066491786</v>
      </c>
    </row>
    <row r="18" spans="1:6" ht="15.75">
      <c r="A18" s="30"/>
      <c r="B18" s="31" t="s">
        <v>15</v>
      </c>
      <c r="C18" s="85">
        <f>SUM(C17)</f>
        <v>55.517401066491786</v>
      </c>
      <c r="D18" s="85"/>
      <c r="E18" s="33"/>
      <c r="F18" s="85">
        <f t="shared" si="0"/>
        <v>55.517401066491786</v>
      </c>
    </row>
    <row r="19" spans="1:6" ht="15.75">
      <c r="A19" s="30"/>
      <c r="B19" s="30" t="s">
        <v>185</v>
      </c>
      <c r="C19" s="32"/>
      <c r="D19" s="86"/>
      <c r="E19" s="86">
        <f>C15*2%</f>
        <v>222.06960426596714</v>
      </c>
      <c r="F19" s="86">
        <f t="shared" si="0"/>
        <v>222.06960426596714</v>
      </c>
    </row>
    <row r="20" spans="1:6" ht="15.75">
      <c r="A20" s="30"/>
      <c r="B20" s="30" t="s">
        <v>21</v>
      </c>
      <c r="C20" s="32"/>
      <c r="D20" s="86"/>
      <c r="E20" s="86">
        <f>C15*0.15%</f>
        <v>16.655220319947535</v>
      </c>
      <c r="F20" s="86">
        <f t="shared" si="0"/>
        <v>16.655220319947535</v>
      </c>
    </row>
    <row r="21" spans="1:6" ht="15.75">
      <c r="A21" s="30"/>
      <c r="B21" s="31" t="s">
        <v>22</v>
      </c>
      <c r="C21" s="85">
        <f>C18+C15</f>
        <v>11158.997614364849</v>
      </c>
      <c r="D21" s="85">
        <f>D18+D15</f>
        <v>1442.9066677999999</v>
      </c>
      <c r="E21" s="85">
        <f>SUM(E19:E20)</f>
        <v>238.72482458591469</v>
      </c>
      <c r="F21" s="85">
        <f>SUM(C21:E21)</f>
        <v>12840.629106750765</v>
      </c>
    </row>
    <row r="22" spans="1:6" ht="15.75">
      <c r="A22" s="30"/>
      <c r="B22" s="31" t="s">
        <v>23</v>
      </c>
      <c r="C22" s="86"/>
      <c r="D22" s="86"/>
      <c r="E22" s="86"/>
      <c r="F22" s="86"/>
    </row>
    <row r="23" spans="1:6" ht="15.75">
      <c r="A23" s="36">
        <v>0.02</v>
      </c>
      <c r="B23" s="30" t="s">
        <v>24</v>
      </c>
      <c r="C23" s="86"/>
      <c r="D23" s="86"/>
      <c r="E23" s="86">
        <f>C21*A23</f>
        <v>223.179952287297</v>
      </c>
      <c r="F23" s="86">
        <f>SUM(C23:E23)</f>
        <v>223.179952287297</v>
      </c>
    </row>
    <row r="24" spans="1:6" ht="15.75">
      <c r="A24" s="36">
        <v>6.0000000000000001E-3</v>
      </c>
      <c r="B24" s="30" t="s">
        <v>25</v>
      </c>
      <c r="C24" s="86"/>
      <c r="D24" s="86"/>
      <c r="E24" s="86">
        <f>C21*A24</f>
        <v>66.9539856861891</v>
      </c>
      <c r="F24" s="86">
        <f t="shared" ref="F24:F25" si="1">SUM(C24:E24)</f>
        <v>66.9539856861891</v>
      </c>
    </row>
    <row r="25" spans="1:6" ht="15.75">
      <c r="A25" s="30"/>
      <c r="B25" s="30" t="s">
        <v>15</v>
      </c>
      <c r="C25" s="86"/>
      <c r="D25" s="86"/>
      <c r="E25" s="85">
        <f>SUM(E23:E24)</f>
        <v>290.13393797348613</v>
      </c>
      <c r="F25" s="85">
        <f t="shared" si="1"/>
        <v>290.13393797348613</v>
      </c>
    </row>
    <row r="26" spans="1:6" ht="15.75">
      <c r="A26" s="30"/>
      <c r="B26" s="31" t="s">
        <v>26</v>
      </c>
      <c r="C26" s="85">
        <f>C21</f>
        <v>11158.997614364849</v>
      </c>
      <c r="D26" s="85">
        <f>D21</f>
        <v>1442.9066677999999</v>
      </c>
      <c r="E26" s="85">
        <f>E25+E21</f>
        <v>528.85876255940082</v>
      </c>
      <c r="F26" s="85">
        <f>SUM(C26:E26)</f>
        <v>13130.76304472425</v>
      </c>
    </row>
    <row r="27" spans="1:6" ht="15.75">
      <c r="A27" s="30"/>
      <c r="B27" s="30" t="s">
        <v>27</v>
      </c>
      <c r="C27" s="86">
        <f>C26*3%</f>
        <v>334.76992843094547</v>
      </c>
      <c r="D27" s="86">
        <f>D26*3%</f>
        <v>43.287200033999994</v>
      </c>
      <c r="E27" s="86">
        <f>E26*3%</f>
        <v>15.865762876782023</v>
      </c>
      <c r="F27" s="85">
        <f t="shared" ref="F27:F30" si="2">SUM(C27:E27)</f>
        <v>393.92289134172745</v>
      </c>
    </row>
    <row r="28" spans="1:6" ht="15.75">
      <c r="A28" s="30"/>
      <c r="B28" s="31" t="s">
        <v>15</v>
      </c>
      <c r="C28" s="85">
        <f>C27+C26</f>
        <v>11493.767542795795</v>
      </c>
      <c r="D28" s="85">
        <f>D27+D26</f>
        <v>1486.193867834</v>
      </c>
      <c r="E28" s="85">
        <f>E27+E26</f>
        <v>544.72452543618283</v>
      </c>
      <c r="F28" s="85">
        <f t="shared" si="2"/>
        <v>13524.685936065976</v>
      </c>
    </row>
    <row r="29" spans="1:6" ht="15.75">
      <c r="A29" s="36">
        <v>0.2</v>
      </c>
      <c r="B29" s="30" t="s">
        <v>28</v>
      </c>
      <c r="C29" s="86">
        <f>C28*A29</f>
        <v>2298.7535085591589</v>
      </c>
      <c r="D29" s="86">
        <f>D28*A29</f>
        <v>297.23877356680003</v>
      </c>
      <c r="E29" s="86">
        <f>E28*A29</f>
        <v>108.94490508723658</v>
      </c>
      <c r="F29" s="85">
        <f t="shared" si="2"/>
        <v>2704.9371872131956</v>
      </c>
    </row>
    <row r="30" spans="1:6" ht="15.75">
      <c r="A30" s="30"/>
      <c r="B30" s="31" t="s">
        <v>15</v>
      </c>
      <c r="C30" s="85">
        <f>C29+C28</f>
        <v>13792.521051354954</v>
      </c>
      <c r="D30" s="85">
        <f>SUM(D28:D29)</f>
        <v>1783.4326414008001</v>
      </c>
      <c r="E30" s="85">
        <f>SUM(E28:E29)</f>
        <v>653.66943052341935</v>
      </c>
      <c r="F30" s="85">
        <f t="shared" si="2"/>
        <v>16229.623123279172</v>
      </c>
    </row>
    <row r="31" spans="1:6" ht="15.75">
      <c r="A31" s="30"/>
      <c r="B31" s="30" t="s">
        <v>29</v>
      </c>
      <c r="C31" s="32"/>
      <c r="D31" s="32"/>
      <c r="E31" s="32"/>
      <c r="F31" s="86">
        <f>F14*0.15*1.2</f>
        <v>58.212420535738957</v>
      </c>
    </row>
    <row r="32" spans="1:6">
      <c r="A32" s="13"/>
      <c r="B32" s="13"/>
      <c r="C32" s="13"/>
      <c r="D32" s="13"/>
      <c r="E32" s="13"/>
      <c r="F32" s="13"/>
    </row>
    <row r="33" spans="1:6">
      <c r="A33" s="13"/>
      <c r="B33" s="13"/>
      <c r="C33" s="13"/>
      <c r="D33" s="13"/>
      <c r="E33" s="13"/>
      <c r="F33" s="13"/>
    </row>
    <row r="34" spans="1:6" ht="18">
      <c r="A34" s="13"/>
      <c r="B34" s="117" t="s">
        <v>76</v>
      </c>
      <c r="C34" s="117"/>
      <c r="D34" s="117"/>
      <c r="E34" s="117"/>
      <c r="F34" s="13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8"/>
  <sheetViews>
    <sheetView view="pageBreakPreview" topLeftCell="S3" zoomScale="70" zoomScaleNormal="70" zoomScaleSheetLayoutView="70" workbookViewId="0">
      <selection activeCell="Y10" sqref="Y10:AI10"/>
    </sheetView>
  </sheetViews>
  <sheetFormatPr defaultColWidth="9.140625" defaultRowHeight="14.25"/>
  <cols>
    <col min="1" max="1" width="4.85546875" style="2" hidden="1" customWidth="1"/>
    <col min="2" max="2" width="12.42578125" style="2" hidden="1" customWidth="1"/>
    <col min="3" max="3" width="32" style="2" hidden="1" customWidth="1"/>
    <col min="4" max="4" width="8.85546875" style="2" hidden="1" customWidth="1"/>
    <col min="5" max="5" width="10.140625" style="3" hidden="1" customWidth="1"/>
    <col min="6" max="6" width="9" style="2" hidden="1" customWidth="1"/>
    <col min="7" max="7" width="8.85546875" style="2" hidden="1" customWidth="1"/>
    <col min="8" max="8" width="9.140625" style="2" hidden="1" customWidth="1"/>
    <col min="9" max="9" width="7.28515625" style="2" hidden="1" customWidth="1"/>
    <col min="10" max="10" width="8.85546875" style="2" hidden="1" customWidth="1"/>
    <col min="11" max="11" width="33.28515625" style="2" hidden="1" customWidth="1"/>
    <col min="12" max="12" width="12.28515625" style="2" hidden="1" customWidth="1"/>
    <col min="13" max="13" width="8.140625" style="2" hidden="1" customWidth="1"/>
    <col min="14" max="14" width="11" style="2" hidden="1" customWidth="1"/>
    <col min="15" max="15" width="11.28515625" style="2" hidden="1" customWidth="1"/>
    <col min="16" max="16" width="13.85546875" style="2" hidden="1" customWidth="1"/>
    <col min="17" max="17" width="12.140625" style="2" hidden="1" customWidth="1"/>
    <col min="18" max="18" width="12.5703125" style="2" hidden="1" customWidth="1"/>
    <col min="19" max="22" width="9.140625" style="2" customWidth="1"/>
    <col min="23" max="23" width="5.85546875" style="2" customWidth="1"/>
    <col min="24" max="35" width="9.140625" style="2" hidden="1" customWidth="1"/>
    <col min="36" max="16384" width="9.140625" style="2"/>
  </cols>
  <sheetData>
    <row r="1" spans="1:35" ht="15" hidden="1">
      <c r="A1" s="13"/>
      <c r="B1" s="13"/>
      <c r="C1" s="13"/>
      <c r="D1" s="13"/>
      <c r="E1" s="14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35" ht="15" hidden="1">
      <c r="A2" s="13"/>
      <c r="B2" s="13"/>
      <c r="C2" s="13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35" ht="33.75" customHeight="1">
      <c r="A3" s="13"/>
      <c r="B3" s="13"/>
      <c r="C3" s="74" t="s">
        <v>109</v>
      </c>
      <c r="D3" s="183" t="str">
        <f>Տվյալներ!B9</f>
        <v>N ԳՄՄՀ-ԳՀԾՁԲ-23/31-1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3"/>
      <c r="R3" s="13"/>
    </row>
    <row r="4" spans="1:35" ht="83.25" customHeight="1">
      <c r="A4" s="13"/>
      <c r="B4" s="13"/>
      <c r="C4" s="74" t="s">
        <v>110</v>
      </c>
      <c r="D4" s="184" t="str">
        <f>Տվյալներ!C9</f>
        <v>ՀՀ Գեղարքունիքի մարզի Ճամբարակ համայնքի Ճամբարակ քաղաքի Կոմիտասի, Չարենցի և Իսակովի փողոցների լուսավորության ցանցի կառուցում  
Строительство сети освещения улиц Комитаса, Чаренца и Исакова в городе Чамбарак, община Чамбарак, Гегаркуникский марз, РА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3"/>
      <c r="R4" s="13"/>
    </row>
    <row r="5" spans="1:35" ht="16.5" customHeight="1">
      <c r="A5" s="13"/>
      <c r="B5" s="1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13"/>
      <c r="R5" s="13"/>
    </row>
    <row r="6" spans="1:35" ht="15">
      <c r="A6" s="13"/>
      <c r="B6" s="20"/>
      <c r="C6" s="20"/>
      <c r="D6" s="13"/>
      <c r="E6" s="14"/>
      <c r="F6" s="13"/>
      <c r="G6" s="13"/>
      <c r="H6" s="37"/>
      <c r="I6" s="160" t="s">
        <v>104</v>
      </c>
      <c r="J6" s="160"/>
      <c r="K6" s="160"/>
      <c r="L6" s="157" t="s">
        <v>105</v>
      </c>
      <c r="M6" s="157"/>
      <c r="N6" s="157"/>
      <c r="O6" s="157"/>
      <c r="P6" s="38">
        <f>Տվյալներ!F9</f>
        <v>2314.1</v>
      </c>
      <c r="Q6" s="13"/>
      <c r="R6" s="13"/>
    </row>
    <row r="7" spans="1:35" ht="30" customHeight="1">
      <c r="A7" s="13"/>
      <c r="B7" s="13"/>
      <c r="C7" s="13"/>
      <c r="D7" s="13"/>
      <c r="E7" s="14"/>
      <c r="F7" s="13"/>
      <c r="G7" s="13"/>
      <c r="H7" s="13"/>
      <c r="I7" s="13"/>
      <c r="J7" s="13"/>
      <c r="K7" s="13"/>
      <c r="L7" s="158" t="s">
        <v>168</v>
      </c>
      <c r="M7" s="158"/>
      <c r="N7" s="158"/>
      <c r="O7" s="158"/>
      <c r="P7" s="38">
        <f>Տվյալներ!G9</f>
        <v>3087.62</v>
      </c>
      <c r="Q7" s="13"/>
      <c r="R7" s="13"/>
    </row>
    <row r="8" spans="1:35" ht="33.75" customHeight="1">
      <c r="A8" s="13"/>
      <c r="B8" s="13"/>
      <c r="C8" s="185" t="s">
        <v>107</v>
      </c>
      <c r="D8" s="185"/>
      <c r="E8" s="185"/>
      <c r="F8" s="185"/>
      <c r="G8" s="185"/>
      <c r="H8" s="159">
        <f>P124</f>
        <v>12222.984544788696</v>
      </c>
      <c r="I8" s="159"/>
      <c r="J8" s="78" t="s">
        <v>108</v>
      </c>
      <c r="K8" s="20"/>
      <c r="L8" s="158" t="s">
        <v>106</v>
      </c>
      <c r="M8" s="158"/>
      <c r="N8" s="158"/>
      <c r="O8" s="158"/>
      <c r="P8" s="38">
        <f>Տվյալներ!H9</f>
        <v>1.0898000000000001</v>
      </c>
      <c r="Q8" s="13"/>
      <c r="R8" s="13"/>
    </row>
    <row r="9" spans="1:35" ht="19.5" hidden="1" customHeight="1">
      <c r="A9" s="13"/>
      <c r="B9" s="13"/>
      <c r="C9" s="13"/>
      <c r="D9" s="13"/>
      <c r="E9" s="14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35" s="3" customFormat="1" ht="55.5" customHeight="1">
      <c r="A10" s="154" t="s">
        <v>0</v>
      </c>
      <c r="B10" s="178" t="s">
        <v>86</v>
      </c>
      <c r="C10" s="154" t="s">
        <v>87</v>
      </c>
      <c r="D10" s="178" t="s">
        <v>88</v>
      </c>
      <c r="E10" s="178" t="s">
        <v>89</v>
      </c>
      <c r="F10" s="178" t="s">
        <v>102</v>
      </c>
      <c r="G10" s="154" t="s">
        <v>90</v>
      </c>
      <c r="H10" s="154"/>
      <c r="I10" s="154"/>
      <c r="J10" s="154"/>
      <c r="K10" s="154"/>
      <c r="L10" s="154"/>
      <c r="M10" s="154"/>
      <c r="N10" s="154"/>
      <c r="O10" s="154"/>
      <c r="P10" s="154" t="s">
        <v>91</v>
      </c>
      <c r="Q10" s="154" t="s">
        <v>92</v>
      </c>
      <c r="R10" s="72" t="s">
        <v>92</v>
      </c>
      <c r="Y10" s="118" t="s">
        <v>207</v>
      </c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</row>
    <row r="11" spans="1:35" s="3" customFormat="1" ht="13.5" customHeight="1">
      <c r="A11" s="154"/>
      <c r="B11" s="178"/>
      <c r="C11" s="154"/>
      <c r="D11" s="178"/>
      <c r="E11" s="178"/>
      <c r="F11" s="178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39" t="s">
        <v>1</v>
      </c>
    </row>
    <row r="12" spans="1:35" s="3" customFormat="1" ht="59.25" customHeight="1">
      <c r="A12" s="154"/>
      <c r="B12" s="178"/>
      <c r="C12" s="154"/>
      <c r="D12" s="178"/>
      <c r="E12" s="178"/>
      <c r="F12" s="178"/>
      <c r="G12" s="154" t="s">
        <v>93</v>
      </c>
      <c r="H12" s="154"/>
      <c r="I12" s="154" t="s">
        <v>94</v>
      </c>
      <c r="J12" s="154"/>
      <c r="K12" s="154" t="s">
        <v>32</v>
      </c>
      <c r="L12" s="154"/>
      <c r="M12" s="154"/>
      <c r="N12" s="154"/>
      <c r="O12" s="154"/>
      <c r="P12" s="154"/>
      <c r="Q12" s="154"/>
      <c r="R12" s="40">
        <f>P8</f>
        <v>1.0898000000000001</v>
      </c>
    </row>
    <row r="13" spans="1:35" s="3" customFormat="1" ht="109.5" customHeight="1">
      <c r="A13" s="154"/>
      <c r="B13" s="178"/>
      <c r="C13" s="154"/>
      <c r="D13" s="178"/>
      <c r="E13" s="178"/>
      <c r="F13" s="178"/>
      <c r="G13" s="73" t="s">
        <v>95</v>
      </c>
      <c r="H13" s="73" t="s">
        <v>96</v>
      </c>
      <c r="I13" s="73" t="s">
        <v>95</v>
      </c>
      <c r="J13" s="73" t="s">
        <v>96</v>
      </c>
      <c r="K13" s="72" t="s">
        <v>97</v>
      </c>
      <c r="L13" s="73" t="s">
        <v>98</v>
      </c>
      <c r="M13" s="72" t="s">
        <v>99</v>
      </c>
      <c r="N13" s="72" t="s">
        <v>100</v>
      </c>
      <c r="O13" s="73" t="s">
        <v>91</v>
      </c>
      <c r="P13" s="72" t="s">
        <v>101</v>
      </c>
      <c r="Q13" s="72" t="s">
        <v>101</v>
      </c>
      <c r="R13" s="72" t="s">
        <v>101</v>
      </c>
    </row>
    <row r="14" spans="1:35" s="3" customFormat="1" ht="1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</row>
    <row r="15" spans="1:35" ht="24.75" customHeight="1">
      <c r="A15" s="176" t="s">
        <v>103</v>
      </c>
      <c r="B15" s="177"/>
      <c r="C15" s="177"/>
      <c r="D15" s="41">
        <v>97</v>
      </c>
      <c r="E15" s="42"/>
      <c r="F15" s="43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5"/>
    </row>
    <row r="16" spans="1:35" ht="15" customHeight="1">
      <c r="A16" s="129">
        <v>1</v>
      </c>
      <c r="B16" s="123" t="s">
        <v>171</v>
      </c>
      <c r="C16" s="146" t="s">
        <v>172</v>
      </c>
      <c r="D16" s="123" t="s">
        <v>111</v>
      </c>
      <c r="E16" s="148">
        <f>D15*1.1</f>
        <v>106.7</v>
      </c>
      <c r="F16" s="135">
        <f>H16+J16+R16</f>
        <v>1.7595558</v>
      </c>
      <c r="G16" s="120">
        <v>0.24</v>
      </c>
      <c r="H16" s="135">
        <f>G16*$P$6/1000</f>
        <v>0.55538399999999988</v>
      </c>
      <c r="I16" s="120">
        <v>0.39</v>
      </c>
      <c r="J16" s="135">
        <f>I16*$P$7/1000</f>
        <v>1.2041718000000001</v>
      </c>
      <c r="K16" s="46"/>
      <c r="L16" s="47"/>
      <c r="M16" s="47"/>
      <c r="N16" s="47"/>
      <c r="O16" s="48"/>
      <c r="P16" s="142">
        <f>E16*F16</f>
        <v>187.74460386000001</v>
      </c>
      <c r="Q16" s="135">
        <f>O16+O17+O18+O19</f>
        <v>0</v>
      </c>
      <c r="R16" s="135">
        <f>Q16*1.02*1.05*$R$12</f>
        <v>0</v>
      </c>
    </row>
    <row r="17" spans="1:18" ht="15">
      <c r="A17" s="130"/>
      <c r="B17" s="124"/>
      <c r="C17" s="147"/>
      <c r="D17" s="124"/>
      <c r="E17" s="149"/>
      <c r="F17" s="136"/>
      <c r="G17" s="121"/>
      <c r="H17" s="136"/>
      <c r="I17" s="121"/>
      <c r="J17" s="136"/>
      <c r="K17" s="46"/>
      <c r="L17" s="47"/>
      <c r="M17" s="47"/>
      <c r="N17" s="47"/>
      <c r="O17" s="47"/>
      <c r="P17" s="143"/>
      <c r="Q17" s="136"/>
      <c r="R17" s="136"/>
    </row>
    <row r="18" spans="1:18" ht="15">
      <c r="A18" s="130"/>
      <c r="B18" s="124"/>
      <c r="C18" s="147"/>
      <c r="D18" s="124"/>
      <c r="E18" s="149"/>
      <c r="F18" s="136"/>
      <c r="G18" s="121"/>
      <c r="H18" s="136"/>
      <c r="I18" s="121"/>
      <c r="J18" s="136"/>
      <c r="K18" s="46"/>
      <c r="L18" s="47"/>
      <c r="M18" s="49"/>
      <c r="N18" s="48"/>
      <c r="O18" s="48"/>
      <c r="P18" s="143"/>
      <c r="Q18" s="136"/>
      <c r="R18" s="136"/>
    </row>
    <row r="19" spans="1:18" ht="15">
      <c r="A19" s="131"/>
      <c r="B19" s="125"/>
      <c r="C19" s="175"/>
      <c r="D19" s="125"/>
      <c r="E19" s="161"/>
      <c r="F19" s="137"/>
      <c r="G19" s="122"/>
      <c r="H19" s="137"/>
      <c r="I19" s="122"/>
      <c r="J19" s="137"/>
      <c r="K19" s="46"/>
      <c r="L19" s="47"/>
      <c r="M19" s="47"/>
      <c r="N19" s="47"/>
      <c r="O19" s="47"/>
      <c r="P19" s="144"/>
      <c r="Q19" s="137"/>
      <c r="R19" s="137"/>
    </row>
    <row r="20" spans="1:18" s="3" customFormat="1" ht="17.25" customHeight="1">
      <c r="A20" s="129">
        <f>+A16+1</f>
        <v>2</v>
      </c>
      <c r="B20" s="129" t="s">
        <v>78</v>
      </c>
      <c r="C20" s="146" t="s">
        <v>112</v>
      </c>
      <c r="D20" s="129" t="s">
        <v>113</v>
      </c>
      <c r="E20" s="169">
        <f>0.1*0.175*0.175*3.14*D15</f>
        <v>0.93277624999999997</v>
      </c>
      <c r="F20" s="135">
        <f>H20+J20+R20</f>
        <v>7.5527730800000006</v>
      </c>
      <c r="G20" s="120">
        <v>0.45</v>
      </c>
      <c r="H20" s="135">
        <f t="shared" ref="H20" si="0">G20*$P$6/1000</f>
        <v>1.041345</v>
      </c>
      <c r="I20" s="120">
        <v>0.37</v>
      </c>
      <c r="J20" s="135">
        <f t="shared" ref="J20" si="1">I20*$P$7/1000</f>
        <v>1.1424194000000001</v>
      </c>
      <c r="K20" s="50" t="s">
        <v>114</v>
      </c>
      <c r="L20" s="11" t="s">
        <v>113</v>
      </c>
      <c r="M20" s="49">
        <v>1.1499999999999999</v>
      </c>
      <c r="N20" s="48">
        <v>4</v>
      </c>
      <c r="O20" s="48">
        <f t="shared" ref="O20" si="2">M20*N20</f>
        <v>4.5999999999999996</v>
      </c>
      <c r="P20" s="142">
        <f>E20*F20</f>
        <v>7.0450473506633502</v>
      </c>
      <c r="Q20" s="135">
        <f>O20+O21+O22+O23</f>
        <v>4.5999999999999996</v>
      </c>
      <c r="R20" s="135">
        <f t="shared" ref="R20" si="3">Q20*1.02*1.05*$R$12</f>
        <v>5.3690086800000003</v>
      </c>
    </row>
    <row r="21" spans="1:18" s="3" customFormat="1" ht="15">
      <c r="A21" s="130"/>
      <c r="B21" s="130"/>
      <c r="C21" s="147"/>
      <c r="D21" s="130"/>
      <c r="E21" s="170"/>
      <c r="F21" s="136"/>
      <c r="G21" s="121"/>
      <c r="H21" s="136"/>
      <c r="I21" s="121"/>
      <c r="J21" s="136"/>
      <c r="K21" s="51"/>
      <c r="L21" s="52"/>
      <c r="M21" s="52"/>
      <c r="N21" s="48"/>
      <c r="O21" s="48"/>
      <c r="P21" s="143"/>
      <c r="Q21" s="136"/>
      <c r="R21" s="136"/>
    </row>
    <row r="22" spans="1:18" s="3" customFormat="1" ht="15">
      <c r="A22" s="130"/>
      <c r="B22" s="130"/>
      <c r="C22" s="147"/>
      <c r="D22" s="130"/>
      <c r="E22" s="170"/>
      <c r="F22" s="136"/>
      <c r="G22" s="121"/>
      <c r="H22" s="136"/>
      <c r="I22" s="121"/>
      <c r="J22" s="136"/>
      <c r="K22" s="51"/>
      <c r="L22" s="52"/>
      <c r="M22" s="53"/>
      <c r="N22" s="48"/>
      <c r="O22" s="48"/>
      <c r="P22" s="143"/>
      <c r="Q22" s="136"/>
      <c r="R22" s="136"/>
    </row>
    <row r="23" spans="1:18" s="3" customFormat="1" ht="15">
      <c r="A23" s="131"/>
      <c r="B23" s="131"/>
      <c r="C23" s="175"/>
      <c r="D23" s="131"/>
      <c r="E23" s="171"/>
      <c r="F23" s="137"/>
      <c r="G23" s="122"/>
      <c r="H23" s="137"/>
      <c r="I23" s="122"/>
      <c r="J23" s="137"/>
      <c r="K23" s="46"/>
      <c r="L23" s="47"/>
      <c r="M23" s="47"/>
      <c r="N23" s="47"/>
      <c r="O23" s="48"/>
      <c r="P23" s="144"/>
      <c r="Q23" s="137"/>
      <c r="R23" s="137"/>
    </row>
    <row r="24" spans="1:18" ht="30" customHeight="1">
      <c r="A24" s="129">
        <f t="shared" ref="A24" si="4">A20+1</f>
        <v>3</v>
      </c>
      <c r="B24" s="129" t="s">
        <v>79</v>
      </c>
      <c r="C24" s="146" t="s">
        <v>215</v>
      </c>
      <c r="D24" s="129" t="s">
        <v>113</v>
      </c>
      <c r="E24" s="169">
        <f>(1*0.175*0.175*3.14+0.4*0.4*0.1)*D15</f>
        <v>10.8797625</v>
      </c>
      <c r="F24" s="120">
        <f>H24+J24+R24</f>
        <v>39.434894200000002</v>
      </c>
      <c r="G24" s="120">
        <v>3.38</v>
      </c>
      <c r="H24" s="120">
        <f>G24*$P$6/1000</f>
        <v>7.8216579999999993</v>
      </c>
      <c r="I24" s="120">
        <v>0.31</v>
      </c>
      <c r="J24" s="120">
        <f>I24*$P$7/1000</f>
        <v>0.95716219999999996</v>
      </c>
      <c r="K24" s="68" t="s">
        <v>115</v>
      </c>
      <c r="L24" s="72" t="s">
        <v>113</v>
      </c>
      <c r="M24" s="56">
        <v>1</v>
      </c>
      <c r="N24" s="48">
        <v>28.13</v>
      </c>
      <c r="O24" s="56">
        <f>M24*N24</f>
        <v>28.13</v>
      </c>
      <c r="P24" s="142">
        <f>E24*F24</f>
        <v>429.04228310862754</v>
      </c>
      <c r="Q24" s="120">
        <f>O24+O25+O26+O27</f>
        <v>28.13</v>
      </c>
      <c r="R24" s="120">
        <f>Q24*$R$12</f>
        <v>30.656074</v>
      </c>
    </row>
    <row r="25" spans="1:18" ht="15">
      <c r="A25" s="130"/>
      <c r="B25" s="130"/>
      <c r="C25" s="147"/>
      <c r="D25" s="130"/>
      <c r="E25" s="170"/>
      <c r="F25" s="121"/>
      <c r="G25" s="121"/>
      <c r="H25" s="121"/>
      <c r="I25" s="121"/>
      <c r="J25" s="121"/>
      <c r="K25" s="54"/>
      <c r="L25" s="11"/>
      <c r="M25" s="56"/>
      <c r="N25" s="55"/>
      <c r="O25" s="56"/>
      <c r="P25" s="143"/>
      <c r="Q25" s="121"/>
      <c r="R25" s="121"/>
    </row>
    <row r="26" spans="1:18" ht="15">
      <c r="A26" s="130"/>
      <c r="B26" s="130"/>
      <c r="C26" s="147"/>
      <c r="D26" s="130"/>
      <c r="E26" s="170"/>
      <c r="F26" s="121"/>
      <c r="G26" s="121"/>
      <c r="H26" s="121"/>
      <c r="I26" s="121"/>
      <c r="J26" s="121"/>
      <c r="K26" s="54"/>
      <c r="L26" s="55"/>
      <c r="M26" s="56"/>
      <c r="N26" s="58"/>
      <c r="O26" s="56"/>
      <c r="P26" s="143"/>
      <c r="Q26" s="121"/>
      <c r="R26" s="121"/>
    </row>
    <row r="27" spans="1:18" ht="29.25" customHeight="1">
      <c r="A27" s="131"/>
      <c r="B27" s="131"/>
      <c r="C27" s="175"/>
      <c r="D27" s="131"/>
      <c r="E27" s="171"/>
      <c r="F27" s="122"/>
      <c r="G27" s="122"/>
      <c r="H27" s="122"/>
      <c r="I27" s="122"/>
      <c r="J27" s="122"/>
      <c r="K27" s="54"/>
      <c r="L27" s="55"/>
      <c r="M27" s="55"/>
      <c r="N27" s="57"/>
      <c r="O27" s="55"/>
      <c r="P27" s="144"/>
      <c r="Q27" s="122"/>
      <c r="R27" s="122"/>
    </row>
    <row r="28" spans="1:18" ht="15" customHeight="1">
      <c r="A28" s="129">
        <f t="shared" ref="A28:A32" si="5">A24+1</f>
        <v>4</v>
      </c>
      <c r="B28" s="172" t="s">
        <v>84</v>
      </c>
      <c r="C28" s="126" t="s">
        <v>118</v>
      </c>
      <c r="D28" s="129" t="s">
        <v>113</v>
      </c>
      <c r="E28" s="169">
        <f>+D15*0.175*0.175*3.14*1.1</f>
        <v>10.260538749999998</v>
      </c>
      <c r="F28" s="120">
        <f>H28+J28+R28</f>
        <v>4.5246260999999996E-2</v>
      </c>
      <c r="G28" s="120">
        <v>1.74E-3</v>
      </c>
      <c r="H28" s="120">
        <f>G28*$P$6/1000</f>
        <v>4.026534E-3</v>
      </c>
      <c r="I28" s="120">
        <v>1.3350000000000001E-2</v>
      </c>
      <c r="J28" s="120">
        <f>I28*$P$7/1000</f>
        <v>4.1219726999999998E-2</v>
      </c>
      <c r="K28" s="54"/>
      <c r="L28" s="55"/>
      <c r="M28" s="56"/>
      <c r="N28" s="48"/>
      <c r="O28" s="56"/>
      <c r="P28" s="120">
        <f>E28*F28</f>
        <v>0.46425101428311366</v>
      </c>
      <c r="Q28" s="120">
        <f>O28+O29+O30+O31</f>
        <v>0</v>
      </c>
      <c r="R28" s="120">
        <f>Q28*$R$12</f>
        <v>0</v>
      </c>
    </row>
    <row r="29" spans="1:18" ht="15">
      <c r="A29" s="130"/>
      <c r="B29" s="173"/>
      <c r="C29" s="127"/>
      <c r="D29" s="130"/>
      <c r="E29" s="170"/>
      <c r="F29" s="121"/>
      <c r="G29" s="121"/>
      <c r="H29" s="121"/>
      <c r="I29" s="121"/>
      <c r="J29" s="121"/>
      <c r="K29" s="51"/>
      <c r="L29" s="52"/>
      <c r="M29" s="52"/>
      <c r="N29" s="56"/>
      <c r="O29" s="56"/>
      <c r="P29" s="121"/>
      <c r="Q29" s="121"/>
      <c r="R29" s="121"/>
    </row>
    <row r="30" spans="1:18" ht="15">
      <c r="A30" s="130"/>
      <c r="B30" s="173"/>
      <c r="C30" s="127"/>
      <c r="D30" s="130"/>
      <c r="E30" s="170"/>
      <c r="F30" s="121"/>
      <c r="G30" s="121"/>
      <c r="H30" s="121"/>
      <c r="I30" s="121"/>
      <c r="J30" s="121"/>
      <c r="K30" s="51"/>
      <c r="L30" s="52"/>
      <c r="M30" s="53"/>
      <c r="N30" s="56"/>
      <c r="O30" s="56"/>
      <c r="P30" s="121"/>
      <c r="Q30" s="121"/>
      <c r="R30" s="121"/>
    </row>
    <row r="31" spans="1:18" ht="90" customHeight="1">
      <c r="A31" s="131"/>
      <c r="B31" s="174"/>
      <c r="C31" s="128"/>
      <c r="D31" s="131"/>
      <c r="E31" s="171"/>
      <c r="F31" s="122"/>
      <c r="G31" s="122"/>
      <c r="H31" s="122"/>
      <c r="I31" s="122"/>
      <c r="J31" s="122"/>
      <c r="K31" s="54"/>
      <c r="L31" s="55"/>
      <c r="M31" s="55"/>
      <c r="N31" s="55"/>
      <c r="O31" s="56"/>
      <c r="P31" s="122"/>
      <c r="Q31" s="122"/>
      <c r="R31" s="122"/>
    </row>
    <row r="32" spans="1:18" ht="15" customHeight="1">
      <c r="A32" s="129">
        <f t="shared" si="5"/>
        <v>5</v>
      </c>
      <c r="B32" s="166" t="s">
        <v>211</v>
      </c>
      <c r="C32" s="126" t="s">
        <v>120</v>
      </c>
      <c r="D32" s="172" t="s">
        <v>116</v>
      </c>
      <c r="E32" s="169">
        <f>+E28*2</f>
        <v>20.521077499999997</v>
      </c>
      <c r="F32" s="120">
        <f>H32+J32+R32</f>
        <v>0.55577159999999992</v>
      </c>
      <c r="G32" s="120">
        <v>0</v>
      </c>
      <c r="H32" s="120">
        <f>G32*$P$6/1000</f>
        <v>0</v>
      </c>
      <c r="I32" s="120">
        <v>0.18</v>
      </c>
      <c r="J32" s="120">
        <f>I32*$P$7/1000</f>
        <v>0.55577159999999992</v>
      </c>
      <c r="K32" s="54"/>
      <c r="L32" s="55"/>
      <c r="M32" s="56"/>
      <c r="N32" s="48"/>
      <c r="O32" s="56"/>
      <c r="P32" s="120">
        <f>E32*F32</f>
        <v>11.405032075898998</v>
      </c>
      <c r="Q32" s="120">
        <f>O32+O33+O34+O35</f>
        <v>0</v>
      </c>
      <c r="R32" s="120">
        <f>Q32*$R$12</f>
        <v>0</v>
      </c>
    </row>
    <row r="33" spans="1:18" ht="15">
      <c r="A33" s="130"/>
      <c r="B33" s="167"/>
      <c r="C33" s="127"/>
      <c r="D33" s="173"/>
      <c r="E33" s="170"/>
      <c r="F33" s="121"/>
      <c r="G33" s="121"/>
      <c r="H33" s="121"/>
      <c r="I33" s="121"/>
      <c r="J33" s="121"/>
      <c r="K33" s="51"/>
      <c r="L33" s="52"/>
      <c r="M33" s="52"/>
      <c r="N33" s="56"/>
      <c r="O33" s="56"/>
      <c r="P33" s="121"/>
      <c r="Q33" s="121"/>
      <c r="R33" s="121"/>
    </row>
    <row r="34" spans="1:18" ht="15">
      <c r="A34" s="130"/>
      <c r="B34" s="167"/>
      <c r="C34" s="127"/>
      <c r="D34" s="173"/>
      <c r="E34" s="170"/>
      <c r="F34" s="121"/>
      <c r="G34" s="121"/>
      <c r="H34" s="121"/>
      <c r="I34" s="121"/>
      <c r="J34" s="121"/>
      <c r="K34" s="51"/>
      <c r="L34" s="52"/>
      <c r="M34" s="53"/>
      <c r="N34" s="56"/>
      <c r="O34" s="56"/>
      <c r="P34" s="121"/>
      <c r="Q34" s="121"/>
      <c r="R34" s="121"/>
    </row>
    <row r="35" spans="1:18" ht="46.5" customHeight="1">
      <c r="A35" s="131"/>
      <c r="B35" s="168"/>
      <c r="C35" s="128"/>
      <c r="D35" s="174"/>
      <c r="E35" s="171"/>
      <c r="F35" s="122"/>
      <c r="G35" s="122"/>
      <c r="H35" s="122"/>
      <c r="I35" s="122"/>
      <c r="J35" s="122"/>
      <c r="K35" s="54"/>
      <c r="L35" s="55"/>
      <c r="M35" s="55"/>
      <c r="N35" s="55"/>
      <c r="O35" s="56"/>
      <c r="P35" s="122"/>
      <c r="Q35" s="122"/>
      <c r="R35" s="122"/>
    </row>
    <row r="36" spans="1:18" ht="15" customHeight="1">
      <c r="A36" s="129">
        <f t="shared" ref="A36:A44" si="6">A32+1</f>
        <v>6</v>
      </c>
      <c r="B36" s="166" t="s">
        <v>212</v>
      </c>
      <c r="C36" s="126" t="s">
        <v>119</v>
      </c>
      <c r="D36" s="172" t="s">
        <v>116</v>
      </c>
      <c r="E36" s="169">
        <f>+E32</f>
        <v>20.521077499999997</v>
      </c>
      <c r="F36" s="120">
        <f>H36+J36+R36</f>
        <v>1.5438099999999999</v>
      </c>
      <c r="G36" s="120">
        <v>0</v>
      </c>
      <c r="H36" s="120">
        <f>G36*$P$6/1000</f>
        <v>0</v>
      </c>
      <c r="I36" s="120">
        <v>0.5</v>
      </c>
      <c r="J36" s="120">
        <f>I36*$P$7/1000</f>
        <v>1.5438099999999999</v>
      </c>
      <c r="K36" s="54"/>
      <c r="L36" s="55"/>
      <c r="M36" s="56"/>
      <c r="N36" s="48"/>
      <c r="O36" s="56"/>
      <c r="P36" s="120">
        <f>E36*F36</f>
        <v>31.680644655274993</v>
      </c>
      <c r="Q36" s="120">
        <f>O36+O37+O38+O39</f>
        <v>0</v>
      </c>
      <c r="R36" s="120">
        <f>Q36*$R$12</f>
        <v>0</v>
      </c>
    </row>
    <row r="37" spans="1:18" ht="15">
      <c r="A37" s="130"/>
      <c r="B37" s="167"/>
      <c r="C37" s="127"/>
      <c r="D37" s="173"/>
      <c r="E37" s="170"/>
      <c r="F37" s="121"/>
      <c r="G37" s="121"/>
      <c r="H37" s="121"/>
      <c r="I37" s="121"/>
      <c r="J37" s="121"/>
      <c r="K37" s="51"/>
      <c r="L37" s="52"/>
      <c r="M37" s="52"/>
      <c r="N37" s="56"/>
      <c r="O37" s="56"/>
      <c r="P37" s="121"/>
      <c r="Q37" s="121"/>
      <c r="R37" s="121"/>
    </row>
    <row r="38" spans="1:18" ht="15">
      <c r="A38" s="130"/>
      <c r="B38" s="167"/>
      <c r="C38" s="127"/>
      <c r="D38" s="173"/>
      <c r="E38" s="170"/>
      <c r="F38" s="121"/>
      <c r="G38" s="121"/>
      <c r="H38" s="121"/>
      <c r="I38" s="121"/>
      <c r="J38" s="121"/>
      <c r="K38" s="51"/>
      <c r="L38" s="52"/>
      <c r="M38" s="53"/>
      <c r="N38" s="56"/>
      <c r="O38" s="56"/>
      <c r="P38" s="121"/>
      <c r="Q38" s="121"/>
      <c r="R38" s="121"/>
    </row>
    <row r="39" spans="1:18" ht="15">
      <c r="A39" s="131"/>
      <c r="B39" s="168"/>
      <c r="C39" s="128"/>
      <c r="D39" s="174"/>
      <c r="E39" s="171"/>
      <c r="F39" s="122"/>
      <c r="G39" s="122"/>
      <c r="H39" s="122"/>
      <c r="I39" s="122"/>
      <c r="J39" s="122"/>
      <c r="K39" s="54"/>
      <c r="L39" s="55"/>
      <c r="M39" s="55"/>
      <c r="N39" s="55"/>
      <c r="O39" s="56"/>
      <c r="P39" s="122"/>
      <c r="Q39" s="122"/>
      <c r="R39" s="122"/>
    </row>
    <row r="40" spans="1:18" ht="15" customHeight="1">
      <c r="A40" s="172">
        <f>A36+1</f>
        <v>7</v>
      </c>
      <c r="B40" s="166" t="s">
        <v>198</v>
      </c>
      <c r="C40" s="126" t="s">
        <v>199</v>
      </c>
      <c r="D40" s="172" t="s">
        <v>197</v>
      </c>
      <c r="E40" s="186">
        <f>D15*7*10.36/1000</f>
        <v>7.03444</v>
      </c>
      <c r="F40" s="120">
        <f>H40+J40+R40</f>
        <v>128.57643999999999</v>
      </c>
      <c r="G40" s="120">
        <v>14.2</v>
      </c>
      <c r="H40" s="120">
        <f>G40*$P$6/1000</f>
        <v>32.860219999999991</v>
      </c>
      <c r="I40" s="120">
        <v>31</v>
      </c>
      <c r="J40" s="120">
        <f>I40*$P$7/1000</f>
        <v>95.716220000000007</v>
      </c>
      <c r="K40" s="54"/>
      <c r="L40" s="55"/>
      <c r="M40" s="56"/>
      <c r="N40" s="56"/>
      <c r="O40" s="56"/>
      <c r="P40" s="142">
        <f>E40*F40</f>
        <v>904.46325259359992</v>
      </c>
      <c r="Q40" s="120">
        <f>O40+O41+O42+O43</f>
        <v>0</v>
      </c>
      <c r="R40" s="120">
        <f>Q40*1.02*1.05*$R$12</f>
        <v>0</v>
      </c>
    </row>
    <row r="41" spans="1:18" ht="15">
      <c r="A41" s="173"/>
      <c r="B41" s="167"/>
      <c r="C41" s="127"/>
      <c r="D41" s="173"/>
      <c r="E41" s="187"/>
      <c r="F41" s="121"/>
      <c r="G41" s="121"/>
      <c r="H41" s="121"/>
      <c r="I41" s="121"/>
      <c r="J41" s="121"/>
      <c r="K41" s="54"/>
      <c r="L41" s="55"/>
      <c r="M41" s="56"/>
      <c r="N41" s="55"/>
      <c r="O41" s="56"/>
      <c r="P41" s="143"/>
      <c r="Q41" s="121"/>
      <c r="R41" s="121"/>
    </row>
    <row r="42" spans="1:18" ht="15">
      <c r="A42" s="173"/>
      <c r="B42" s="167"/>
      <c r="C42" s="127"/>
      <c r="D42" s="173"/>
      <c r="E42" s="187"/>
      <c r="F42" s="121"/>
      <c r="G42" s="121"/>
      <c r="H42" s="121"/>
      <c r="I42" s="121"/>
      <c r="J42" s="121"/>
      <c r="K42" s="54"/>
      <c r="L42" s="55"/>
      <c r="M42" s="56"/>
      <c r="N42" s="56"/>
      <c r="O42" s="56"/>
      <c r="P42" s="143"/>
      <c r="Q42" s="121"/>
      <c r="R42" s="121"/>
    </row>
    <row r="43" spans="1:18" ht="15">
      <c r="A43" s="174"/>
      <c r="B43" s="168"/>
      <c r="C43" s="128"/>
      <c r="D43" s="174"/>
      <c r="E43" s="188"/>
      <c r="F43" s="122"/>
      <c r="G43" s="122"/>
      <c r="H43" s="122"/>
      <c r="I43" s="122"/>
      <c r="J43" s="122"/>
      <c r="K43" s="54"/>
      <c r="L43" s="55"/>
      <c r="M43" s="55"/>
      <c r="N43" s="55"/>
      <c r="O43" s="55"/>
      <c r="P43" s="144"/>
      <c r="Q43" s="122"/>
      <c r="R43" s="122"/>
    </row>
    <row r="44" spans="1:18" ht="28.5" customHeight="1">
      <c r="A44" s="129">
        <f t="shared" si="6"/>
        <v>8</v>
      </c>
      <c r="B44" s="123" t="s">
        <v>68</v>
      </c>
      <c r="C44" s="126" t="s">
        <v>176</v>
      </c>
      <c r="D44" s="129" t="s">
        <v>117</v>
      </c>
      <c r="E44" s="138">
        <f>D15*7</f>
        <v>679</v>
      </c>
      <c r="F44" s="120">
        <f>H44+J44+R44</f>
        <v>4.3120051715487611</v>
      </c>
      <c r="G44" s="135">
        <v>0</v>
      </c>
      <c r="H44" s="120">
        <f>G44*$P$6/1000</f>
        <v>0</v>
      </c>
      <c r="I44" s="135">
        <v>0</v>
      </c>
      <c r="J44" s="120">
        <f>I44*$P$7/1000</f>
        <v>0</v>
      </c>
      <c r="K44" s="68" t="s">
        <v>175</v>
      </c>
      <c r="L44" s="55" t="s">
        <v>117</v>
      </c>
      <c r="M44" s="56">
        <v>1</v>
      </c>
      <c r="N44" s="48">
        <v>3.68</v>
      </c>
      <c r="O44" s="56">
        <f>M44*N44</f>
        <v>3.68</v>
      </c>
      <c r="P44" s="142">
        <f>E44*F44</f>
        <v>2927.8515114816087</v>
      </c>
      <c r="Q44" s="120">
        <f>O44+O45+O46+O47</f>
        <v>3.6943922000000002</v>
      </c>
      <c r="R44" s="120">
        <f>Q44*1.02*1.05*$R$12</f>
        <v>4.3120051715487611</v>
      </c>
    </row>
    <row r="45" spans="1:18" ht="30">
      <c r="A45" s="130"/>
      <c r="B45" s="124"/>
      <c r="C45" s="127"/>
      <c r="D45" s="130"/>
      <c r="E45" s="139"/>
      <c r="F45" s="121"/>
      <c r="G45" s="136"/>
      <c r="H45" s="121"/>
      <c r="I45" s="136"/>
      <c r="J45" s="121"/>
      <c r="K45" s="68" t="s">
        <v>121</v>
      </c>
      <c r="L45" s="55" t="s">
        <v>122</v>
      </c>
      <c r="M45" s="56">
        <v>1.66E-2</v>
      </c>
      <c r="N45" s="55">
        <v>0.86699999999999999</v>
      </c>
      <c r="O45" s="56">
        <f>+M45*N45</f>
        <v>1.4392200000000001E-2</v>
      </c>
      <c r="P45" s="143"/>
      <c r="Q45" s="121"/>
      <c r="R45" s="121"/>
    </row>
    <row r="46" spans="1:18" ht="15">
      <c r="A46" s="130"/>
      <c r="B46" s="124"/>
      <c r="C46" s="127"/>
      <c r="D46" s="130"/>
      <c r="E46" s="139"/>
      <c r="F46" s="121"/>
      <c r="G46" s="136"/>
      <c r="H46" s="121"/>
      <c r="I46" s="136"/>
      <c r="J46" s="121"/>
      <c r="K46" s="54"/>
      <c r="L46" s="55"/>
      <c r="M46" s="56"/>
      <c r="N46" s="56"/>
      <c r="O46" s="56"/>
      <c r="P46" s="143"/>
      <c r="Q46" s="121"/>
      <c r="R46" s="121"/>
    </row>
    <row r="47" spans="1:18" ht="15">
      <c r="A47" s="131"/>
      <c r="B47" s="125"/>
      <c r="C47" s="128"/>
      <c r="D47" s="131"/>
      <c r="E47" s="140"/>
      <c r="F47" s="122"/>
      <c r="G47" s="137"/>
      <c r="H47" s="122"/>
      <c r="I47" s="137"/>
      <c r="J47" s="122"/>
      <c r="K47" s="54"/>
      <c r="L47" s="55"/>
      <c r="M47" s="55"/>
      <c r="N47" s="55"/>
      <c r="O47" s="55"/>
      <c r="P47" s="144"/>
      <c r="Q47" s="122"/>
      <c r="R47" s="122"/>
    </row>
    <row r="48" spans="1:18" s="3" customFormat="1" ht="30" customHeight="1">
      <c r="A48" s="129">
        <f t="shared" ref="A48" si="7">A44+1</f>
        <v>9</v>
      </c>
      <c r="B48" s="123" t="s">
        <v>68</v>
      </c>
      <c r="C48" s="146" t="s">
        <v>123</v>
      </c>
      <c r="D48" s="129" t="s">
        <v>116</v>
      </c>
      <c r="E48" s="132">
        <f>(D15)*0.75*1.58/1000</f>
        <v>0.11494500000000001</v>
      </c>
      <c r="F48" s="135">
        <f>H48+J48+R48</f>
        <v>309.30158700000004</v>
      </c>
      <c r="G48" s="135">
        <v>0</v>
      </c>
      <c r="H48" s="135">
        <f>G48*$P$6/1000</f>
        <v>0</v>
      </c>
      <c r="I48" s="135">
        <v>0</v>
      </c>
      <c r="J48" s="135">
        <f>I48*$P$7/1000</f>
        <v>0</v>
      </c>
      <c r="K48" s="10" t="s">
        <v>124</v>
      </c>
      <c r="L48" s="47" t="s">
        <v>116</v>
      </c>
      <c r="M48" s="48">
        <v>1</v>
      </c>
      <c r="N48" s="48">
        <v>265</v>
      </c>
      <c r="O48" s="48">
        <f>M48*N48</f>
        <v>265</v>
      </c>
      <c r="P48" s="142">
        <f>E48*F48</f>
        <v>35.552670917715005</v>
      </c>
      <c r="Q48" s="135">
        <f>O48+O49+O50+O51</f>
        <v>265</v>
      </c>
      <c r="R48" s="135">
        <f>Q48*1.02*1.05*$R$12</f>
        <v>309.30158700000004</v>
      </c>
    </row>
    <row r="49" spans="1:18" s="3" customFormat="1" ht="15">
      <c r="A49" s="130"/>
      <c r="B49" s="124"/>
      <c r="C49" s="147"/>
      <c r="D49" s="130"/>
      <c r="E49" s="133"/>
      <c r="F49" s="136"/>
      <c r="G49" s="136"/>
      <c r="H49" s="136"/>
      <c r="I49" s="136"/>
      <c r="J49" s="136"/>
      <c r="K49" s="46"/>
      <c r="L49" s="47"/>
      <c r="M49" s="48"/>
      <c r="N49" s="48"/>
      <c r="O49" s="48"/>
      <c r="P49" s="143"/>
      <c r="Q49" s="136"/>
      <c r="R49" s="136"/>
    </row>
    <row r="50" spans="1:18" s="3" customFormat="1" ht="15">
      <c r="A50" s="130"/>
      <c r="B50" s="124"/>
      <c r="C50" s="147"/>
      <c r="D50" s="130"/>
      <c r="E50" s="133"/>
      <c r="F50" s="136"/>
      <c r="G50" s="136"/>
      <c r="H50" s="136"/>
      <c r="I50" s="136"/>
      <c r="J50" s="136"/>
      <c r="K50" s="46"/>
      <c r="L50" s="47"/>
      <c r="M50" s="48"/>
      <c r="N50" s="48"/>
      <c r="O50" s="48"/>
      <c r="P50" s="143"/>
      <c r="Q50" s="136"/>
      <c r="R50" s="136"/>
    </row>
    <row r="51" spans="1:18" s="3" customFormat="1" ht="15">
      <c r="A51" s="131"/>
      <c r="B51" s="125"/>
      <c r="C51" s="175"/>
      <c r="D51" s="131"/>
      <c r="E51" s="134"/>
      <c r="F51" s="137"/>
      <c r="G51" s="137"/>
      <c r="H51" s="137"/>
      <c r="I51" s="137"/>
      <c r="J51" s="137"/>
      <c r="K51" s="46"/>
      <c r="L51" s="47"/>
      <c r="M51" s="47"/>
      <c r="N51" s="47"/>
      <c r="O51" s="47"/>
      <c r="P51" s="144"/>
      <c r="Q51" s="137"/>
      <c r="R51" s="137"/>
    </row>
    <row r="52" spans="1:18" s="3" customFormat="1" ht="30" customHeight="1">
      <c r="A52" s="129">
        <f t="shared" ref="A52" si="8">A48+1</f>
        <v>10</v>
      </c>
      <c r="B52" s="123" t="s">
        <v>68</v>
      </c>
      <c r="C52" s="126" t="s">
        <v>125</v>
      </c>
      <c r="D52" s="129" t="s">
        <v>117</v>
      </c>
      <c r="E52" s="138">
        <f>D15*1.5</f>
        <v>145.5</v>
      </c>
      <c r="F52" s="135">
        <f>H52+J52+R52</f>
        <v>1.5640155720000002</v>
      </c>
      <c r="G52" s="135">
        <v>0</v>
      </c>
      <c r="H52" s="135">
        <f>G52*$P$6/1000</f>
        <v>0</v>
      </c>
      <c r="I52" s="135">
        <v>0</v>
      </c>
      <c r="J52" s="135">
        <f>I52*$P$7/1000</f>
        <v>0</v>
      </c>
      <c r="K52" s="10" t="s">
        <v>126</v>
      </c>
      <c r="L52" s="129" t="s">
        <v>117</v>
      </c>
      <c r="M52" s="48">
        <v>1</v>
      </c>
      <c r="N52" s="48">
        <v>1.34</v>
      </c>
      <c r="O52" s="48">
        <f>M52*N52</f>
        <v>1.34</v>
      </c>
      <c r="P52" s="142">
        <f>E52*F52</f>
        <v>227.56426572600003</v>
      </c>
      <c r="Q52" s="135">
        <f>O52+O53+O54+O55</f>
        <v>1.34</v>
      </c>
      <c r="R52" s="135">
        <f>Q52*1.02*1.05*$R$12</f>
        <v>1.5640155720000002</v>
      </c>
    </row>
    <row r="53" spans="1:18" s="3" customFormat="1" ht="15">
      <c r="A53" s="130"/>
      <c r="B53" s="124"/>
      <c r="C53" s="127"/>
      <c r="D53" s="130"/>
      <c r="E53" s="139"/>
      <c r="F53" s="136"/>
      <c r="G53" s="136"/>
      <c r="H53" s="136"/>
      <c r="I53" s="136"/>
      <c r="J53" s="136"/>
      <c r="K53" s="46"/>
      <c r="L53" s="130"/>
      <c r="M53" s="48"/>
      <c r="N53" s="48"/>
      <c r="O53" s="48"/>
      <c r="P53" s="143"/>
      <c r="Q53" s="136"/>
      <c r="R53" s="136"/>
    </row>
    <row r="54" spans="1:18" s="3" customFormat="1" ht="15">
      <c r="A54" s="130"/>
      <c r="B54" s="124"/>
      <c r="C54" s="127"/>
      <c r="D54" s="130"/>
      <c r="E54" s="139"/>
      <c r="F54" s="136"/>
      <c r="G54" s="136"/>
      <c r="H54" s="136"/>
      <c r="I54" s="136"/>
      <c r="J54" s="136"/>
      <c r="K54" s="46"/>
      <c r="L54" s="130"/>
      <c r="M54" s="48"/>
      <c r="N54" s="48"/>
      <c r="O54" s="48"/>
      <c r="P54" s="143"/>
      <c r="Q54" s="136"/>
      <c r="R54" s="136"/>
    </row>
    <row r="55" spans="1:18" s="3" customFormat="1" ht="15">
      <c r="A55" s="131"/>
      <c r="B55" s="125"/>
      <c r="C55" s="128"/>
      <c r="D55" s="131"/>
      <c r="E55" s="140"/>
      <c r="F55" s="137"/>
      <c r="G55" s="137"/>
      <c r="H55" s="137"/>
      <c r="I55" s="137"/>
      <c r="J55" s="137"/>
      <c r="K55" s="46"/>
      <c r="L55" s="131"/>
      <c r="M55" s="47"/>
      <c r="N55" s="47"/>
      <c r="O55" s="47"/>
      <c r="P55" s="144"/>
      <c r="Q55" s="137"/>
      <c r="R55" s="137"/>
    </row>
    <row r="56" spans="1:18" s="3" customFormat="1" ht="30" customHeight="1">
      <c r="A56" s="129">
        <f t="shared" ref="A56" si="9">A52+1</f>
        <v>11</v>
      </c>
      <c r="B56" s="123" t="s">
        <v>68</v>
      </c>
      <c r="C56" s="146" t="s">
        <v>127</v>
      </c>
      <c r="D56" s="129" t="s">
        <v>117</v>
      </c>
      <c r="E56" s="148">
        <f>D15*0.5</f>
        <v>48.5</v>
      </c>
      <c r="F56" s="135">
        <f>H56+J56+R56</f>
        <v>0.58358790000000016</v>
      </c>
      <c r="G56" s="135">
        <v>0</v>
      </c>
      <c r="H56" s="135">
        <f>G56*$P$6/1000</f>
        <v>0</v>
      </c>
      <c r="I56" s="135">
        <v>0</v>
      </c>
      <c r="J56" s="135">
        <f>I56*$P$7/1000</f>
        <v>0</v>
      </c>
      <c r="K56" s="10" t="s">
        <v>128</v>
      </c>
      <c r="L56" s="129" t="s">
        <v>117</v>
      </c>
      <c r="M56" s="48">
        <v>1</v>
      </c>
      <c r="N56" s="48">
        <v>0.5</v>
      </c>
      <c r="O56" s="48">
        <f>M56*N56</f>
        <v>0.5</v>
      </c>
      <c r="P56" s="142">
        <f>E56*F56</f>
        <v>28.304013150000007</v>
      </c>
      <c r="Q56" s="135">
        <f>O56+O57+O58+O59</f>
        <v>0.5</v>
      </c>
      <c r="R56" s="135">
        <f>Q56*1.02*1.05*$R$12</f>
        <v>0.58358790000000016</v>
      </c>
    </row>
    <row r="57" spans="1:18" s="3" customFormat="1" ht="15">
      <c r="A57" s="130"/>
      <c r="B57" s="124"/>
      <c r="C57" s="147"/>
      <c r="D57" s="130"/>
      <c r="E57" s="149"/>
      <c r="F57" s="136"/>
      <c r="G57" s="136"/>
      <c r="H57" s="136"/>
      <c r="I57" s="136"/>
      <c r="J57" s="136"/>
      <c r="K57" s="46"/>
      <c r="L57" s="130"/>
      <c r="M57" s="48"/>
      <c r="N57" s="48"/>
      <c r="O57" s="48"/>
      <c r="P57" s="143"/>
      <c r="Q57" s="136"/>
      <c r="R57" s="136"/>
    </row>
    <row r="58" spans="1:18" s="3" customFormat="1" ht="15">
      <c r="A58" s="130"/>
      <c r="B58" s="124"/>
      <c r="C58" s="147"/>
      <c r="D58" s="130"/>
      <c r="E58" s="149"/>
      <c r="F58" s="136"/>
      <c r="G58" s="136"/>
      <c r="H58" s="136"/>
      <c r="I58" s="136"/>
      <c r="J58" s="136"/>
      <c r="K58" s="46"/>
      <c r="L58" s="130"/>
      <c r="M58" s="48"/>
      <c r="N58" s="48"/>
      <c r="O58" s="48"/>
      <c r="P58" s="143"/>
      <c r="Q58" s="136"/>
      <c r="R58" s="136"/>
    </row>
    <row r="59" spans="1:18" s="3" customFormat="1" ht="15">
      <c r="A59" s="131"/>
      <c r="B59" s="125"/>
      <c r="C59" s="175"/>
      <c r="D59" s="131"/>
      <c r="E59" s="161"/>
      <c r="F59" s="137"/>
      <c r="G59" s="137"/>
      <c r="H59" s="137"/>
      <c r="I59" s="137"/>
      <c r="J59" s="137"/>
      <c r="K59" s="46"/>
      <c r="L59" s="131"/>
      <c r="M59" s="47"/>
      <c r="N59" s="47"/>
      <c r="O59" s="47"/>
      <c r="P59" s="144"/>
      <c r="Q59" s="137"/>
      <c r="R59" s="137"/>
    </row>
    <row r="60" spans="1:18" ht="15" customHeight="1">
      <c r="A60" s="145">
        <f>A56+1</f>
        <v>12</v>
      </c>
      <c r="B60" s="123" t="s">
        <v>170</v>
      </c>
      <c r="C60" s="146" t="s">
        <v>129</v>
      </c>
      <c r="D60" s="129" t="s">
        <v>133</v>
      </c>
      <c r="E60" s="148">
        <f>D15</f>
        <v>97</v>
      </c>
      <c r="F60" s="120">
        <f>H60+J60+R60</f>
        <v>13.845488599999999</v>
      </c>
      <c r="G60" s="135">
        <v>1.54</v>
      </c>
      <c r="H60" s="120">
        <f>G60*$P$6/1000</f>
        <v>3.563714</v>
      </c>
      <c r="I60" s="135">
        <v>3.33</v>
      </c>
      <c r="J60" s="120">
        <f>I60*$P$7/1000</f>
        <v>10.2817746</v>
      </c>
      <c r="K60" s="54"/>
      <c r="L60" s="55"/>
      <c r="M60" s="56"/>
      <c r="N60" s="48"/>
      <c r="O60" s="56"/>
      <c r="P60" s="142">
        <f>E60*F60</f>
        <v>1343.0123942</v>
      </c>
      <c r="Q60" s="120">
        <f>O60+O61+O62</f>
        <v>0</v>
      </c>
      <c r="R60" s="120">
        <f>Q60*1.02*1.05*$R$12</f>
        <v>0</v>
      </c>
    </row>
    <row r="61" spans="1:18" ht="15">
      <c r="A61" s="145"/>
      <c r="B61" s="124"/>
      <c r="C61" s="147"/>
      <c r="D61" s="130"/>
      <c r="E61" s="149"/>
      <c r="F61" s="121"/>
      <c r="G61" s="136"/>
      <c r="H61" s="121"/>
      <c r="I61" s="136"/>
      <c r="J61" s="121"/>
      <c r="K61" s="54"/>
      <c r="L61" s="55"/>
      <c r="M61" s="56"/>
      <c r="N61" s="47"/>
      <c r="O61" s="56"/>
      <c r="P61" s="143"/>
      <c r="Q61" s="121"/>
      <c r="R61" s="121"/>
    </row>
    <row r="62" spans="1:18" ht="15">
      <c r="A62" s="145"/>
      <c r="B62" s="124"/>
      <c r="C62" s="147"/>
      <c r="D62" s="130"/>
      <c r="E62" s="149"/>
      <c r="F62" s="121"/>
      <c r="G62" s="136"/>
      <c r="H62" s="121"/>
      <c r="I62" s="136"/>
      <c r="J62" s="121"/>
      <c r="K62" s="54"/>
      <c r="L62" s="55"/>
      <c r="M62" s="56"/>
      <c r="N62" s="47"/>
      <c r="O62" s="56"/>
      <c r="P62" s="143"/>
      <c r="Q62" s="121"/>
      <c r="R62" s="121"/>
    </row>
    <row r="63" spans="1:18" ht="67.5" customHeight="1">
      <c r="A63" s="145"/>
      <c r="B63" s="125"/>
      <c r="C63" s="175"/>
      <c r="D63" s="131"/>
      <c r="E63" s="161"/>
      <c r="F63" s="122"/>
      <c r="G63" s="137"/>
      <c r="H63" s="122"/>
      <c r="I63" s="137"/>
      <c r="J63" s="122"/>
      <c r="K63" s="54"/>
      <c r="L63" s="55"/>
      <c r="M63" s="56"/>
      <c r="N63" s="47"/>
      <c r="O63" s="56"/>
      <c r="P63" s="144"/>
      <c r="Q63" s="122"/>
      <c r="R63" s="122"/>
    </row>
    <row r="64" spans="1:18" ht="34.5" customHeight="1">
      <c r="A64" s="145">
        <v>13</v>
      </c>
      <c r="B64" s="123" t="s">
        <v>68</v>
      </c>
      <c r="C64" s="146" t="s">
        <v>186</v>
      </c>
      <c r="D64" s="129" t="s">
        <v>133</v>
      </c>
      <c r="E64" s="148">
        <f>+D15</f>
        <v>97</v>
      </c>
      <c r="F64" s="120">
        <f>H64+J64+R64</f>
        <v>2.6179753194000002</v>
      </c>
      <c r="G64" s="135">
        <v>0</v>
      </c>
      <c r="H64" s="120">
        <f>G64*$P$6/1000</f>
        <v>0</v>
      </c>
      <c r="I64" s="135">
        <v>0</v>
      </c>
      <c r="J64" s="120">
        <f>I64*$P$7/1000</f>
        <v>0</v>
      </c>
      <c r="K64" s="68" t="s">
        <v>130</v>
      </c>
      <c r="L64" s="55" t="s">
        <v>117</v>
      </c>
      <c r="M64" s="56">
        <v>1.7</v>
      </c>
      <c r="N64" s="48">
        <v>1.29</v>
      </c>
      <c r="O64" s="56">
        <f>M64*N64</f>
        <v>2.1930000000000001</v>
      </c>
      <c r="P64" s="142">
        <f>E64*F64</f>
        <v>253.9436059818</v>
      </c>
      <c r="Q64" s="120">
        <f>O64+O65</f>
        <v>2.2429999999999999</v>
      </c>
      <c r="R64" s="120">
        <f>Q64*1.02*1.05*$R$12</f>
        <v>2.6179753194000002</v>
      </c>
    </row>
    <row r="65" spans="1:18" ht="44.25" customHeight="1">
      <c r="A65" s="145"/>
      <c r="B65" s="124"/>
      <c r="C65" s="147"/>
      <c r="D65" s="130"/>
      <c r="E65" s="149"/>
      <c r="F65" s="121"/>
      <c r="G65" s="136"/>
      <c r="H65" s="121"/>
      <c r="I65" s="136"/>
      <c r="J65" s="121"/>
      <c r="K65" s="68" t="s">
        <v>131</v>
      </c>
      <c r="L65" s="55" t="s">
        <v>117</v>
      </c>
      <c r="M65" s="56">
        <v>1</v>
      </c>
      <c r="N65" s="47">
        <v>0.05</v>
      </c>
      <c r="O65" s="56">
        <f t="shared" ref="O65" si="10">M65*N65</f>
        <v>0.05</v>
      </c>
      <c r="P65" s="143"/>
      <c r="Q65" s="121"/>
      <c r="R65" s="121"/>
    </row>
    <row r="66" spans="1:18" ht="30">
      <c r="A66" s="145">
        <f>+A64+1</f>
        <v>14</v>
      </c>
      <c r="B66" s="145" t="s">
        <v>81</v>
      </c>
      <c r="C66" s="155" t="s">
        <v>132</v>
      </c>
      <c r="D66" s="145" t="s">
        <v>133</v>
      </c>
      <c r="E66" s="156">
        <v>30</v>
      </c>
      <c r="F66" s="141">
        <f>H66+J66+R66</f>
        <v>8.5249299530000009</v>
      </c>
      <c r="G66" s="153">
        <v>0.64</v>
      </c>
      <c r="H66" s="141">
        <f>G66*$P$6/1000</f>
        <v>1.4810239999999999</v>
      </c>
      <c r="I66" s="153">
        <v>0</v>
      </c>
      <c r="J66" s="141">
        <f>I66*$P$7/1000</f>
        <v>0</v>
      </c>
      <c r="K66" s="68" t="s">
        <v>181</v>
      </c>
      <c r="L66" s="55" t="s">
        <v>133</v>
      </c>
      <c r="M66" s="56">
        <v>2</v>
      </c>
      <c r="N66" s="48">
        <v>1.83</v>
      </c>
      <c r="O66" s="56">
        <f>M66*N66</f>
        <v>3.66</v>
      </c>
      <c r="P66" s="150">
        <f>E66*F66</f>
        <v>255.74789859000003</v>
      </c>
      <c r="Q66" s="141">
        <f>O66+O68+O69+O71+O70+O67</f>
        <v>6.0350000000000001</v>
      </c>
      <c r="R66" s="141">
        <f>Q66*1.02*1.05*$R$12</f>
        <v>7.0439059530000012</v>
      </c>
    </row>
    <row r="67" spans="1:18" ht="30">
      <c r="A67" s="145"/>
      <c r="B67" s="145"/>
      <c r="C67" s="155"/>
      <c r="D67" s="145"/>
      <c r="E67" s="156"/>
      <c r="F67" s="141"/>
      <c r="G67" s="153"/>
      <c r="H67" s="141"/>
      <c r="I67" s="153"/>
      <c r="J67" s="141"/>
      <c r="K67" s="68" t="s">
        <v>182</v>
      </c>
      <c r="L67" s="55" t="s">
        <v>133</v>
      </c>
      <c r="M67" s="56">
        <v>1</v>
      </c>
      <c r="N67" s="48">
        <v>0.75</v>
      </c>
      <c r="O67" s="56">
        <f>+M67*N67</f>
        <v>0.75</v>
      </c>
      <c r="P67" s="150"/>
      <c r="Q67" s="141"/>
      <c r="R67" s="141"/>
    </row>
    <row r="68" spans="1:18" ht="63" customHeight="1">
      <c r="A68" s="145"/>
      <c r="B68" s="145"/>
      <c r="C68" s="155"/>
      <c r="D68" s="145"/>
      <c r="E68" s="156"/>
      <c r="F68" s="141"/>
      <c r="G68" s="153"/>
      <c r="H68" s="141"/>
      <c r="I68" s="153"/>
      <c r="J68" s="141"/>
      <c r="K68" s="68" t="s">
        <v>187</v>
      </c>
      <c r="L68" s="55" t="s">
        <v>134</v>
      </c>
      <c r="M68" s="56">
        <v>1</v>
      </c>
      <c r="N68" s="56">
        <v>0.185</v>
      </c>
      <c r="O68" s="56">
        <f>M68*N68</f>
        <v>0.185</v>
      </c>
      <c r="P68" s="150"/>
      <c r="Q68" s="151"/>
      <c r="R68" s="141"/>
    </row>
    <row r="69" spans="1:18" ht="30">
      <c r="A69" s="145"/>
      <c r="B69" s="145"/>
      <c r="C69" s="155"/>
      <c r="D69" s="145"/>
      <c r="E69" s="156"/>
      <c r="F69" s="141"/>
      <c r="G69" s="153"/>
      <c r="H69" s="141"/>
      <c r="I69" s="153"/>
      <c r="J69" s="141"/>
      <c r="K69" s="68" t="s">
        <v>188</v>
      </c>
      <c r="L69" s="55" t="s">
        <v>133</v>
      </c>
      <c r="M69" s="56">
        <v>2</v>
      </c>
      <c r="N69" s="56">
        <v>4.4999999999999998E-2</v>
      </c>
      <c r="O69" s="56">
        <f>M69*N69</f>
        <v>0.09</v>
      </c>
      <c r="P69" s="150"/>
      <c r="Q69" s="151"/>
      <c r="R69" s="141"/>
    </row>
    <row r="70" spans="1:18" ht="30">
      <c r="A70" s="145"/>
      <c r="B70" s="145"/>
      <c r="C70" s="155"/>
      <c r="D70" s="145"/>
      <c r="E70" s="156"/>
      <c r="F70" s="141"/>
      <c r="G70" s="153"/>
      <c r="H70" s="141"/>
      <c r="I70" s="153"/>
      <c r="J70" s="141"/>
      <c r="K70" s="68" t="s">
        <v>189</v>
      </c>
      <c r="L70" s="55" t="s">
        <v>133</v>
      </c>
      <c r="M70" s="56">
        <v>2</v>
      </c>
      <c r="N70" s="56">
        <v>0.625</v>
      </c>
      <c r="O70" s="56">
        <f>+N70*M70</f>
        <v>1.25</v>
      </c>
      <c r="P70" s="150"/>
      <c r="Q70" s="151"/>
      <c r="R70" s="141"/>
    </row>
    <row r="71" spans="1:18" ht="30">
      <c r="A71" s="145"/>
      <c r="B71" s="145"/>
      <c r="C71" s="155"/>
      <c r="D71" s="145"/>
      <c r="E71" s="156"/>
      <c r="F71" s="141"/>
      <c r="G71" s="153"/>
      <c r="H71" s="141"/>
      <c r="I71" s="153"/>
      <c r="J71" s="141"/>
      <c r="K71" s="68" t="s">
        <v>190</v>
      </c>
      <c r="L71" s="55" t="s">
        <v>133</v>
      </c>
      <c r="M71" s="56">
        <v>2</v>
      </c>
      <c r="N71" s="55">
        <v>0.05</v>
      </c>
      <c r="O71" s="55">
        <f>M71*N71</f>
        <v>0.1</v>
      </c>
      <c r="P71" s="150"/>
      <c r="Q71" s="151"/>
      <c r="R71" s="141"/>
    </row>
    <row r="72" spans="1:18" ht="45">
      <c r="A72" s="145">
        <f>+A66+1</f>
        <v>15</v>
      </c>
      <c r="B72" s="145" t="s">
        <v>81</v>
      </c>
      <c r="C72" s="155" t="s">
        <v>135</v>
      </c>
      <c r="D72" s="145" t="s">
        <v>133</v>
      </c>
      <c r="E72" s="156">
        <f>+D15-E66</f>
        <v>67</v>
      </c>
      <c r="F72" s="141">
        <f>H72+J72+R72</f>
        <v>5.7120362750000009</v>
      </c>
      <c r="G72" s="153">
        <v>0.64</v>
      </c>
      <c r="H72" s="141">
        <f>G72*$P$6/1000</f>
        <v>1.4810239999999999</v>
      </c>
      <c r="I72" s="153">
        <v>0</v>
      </c>
      <c r="J72" s="141">
        <f>I72*$P$7/1000</f>
        <v>0</v>
      </c>
      <c r="K72" s="68" t="s">
        <v>183</v>
      </c>
      <c r="L72" s="55" t="s">
        <v>133</v>
      </c>
      <c r="M72" s="56">
        <v>1</v>
      </c>
      <c r="N72" s="48">
        <v>2</v>
      </c>
      <c r="O72" s="56">
        <f>M72*N72</f>
        <v>2</v>
      </c>
      <c r="P72" s="150">
        <f>E72*F72</f>
        <v>382.70643042500006</v>
      </c>
      <c r="Q72" s="141">
        <f>O72+O73+O74+O76+O75</f>
        <v>3.625</v>
      </c>
      <c r="R72" s="141">
        <f>Q72*1.02*1.05*$R$12</f>
        <v>4.2310122750000012</v>
      </c>
    </row>
    <row r="73" spans="1:18" ht="30">
      <c r="A73" s="145"/>
      <c r="B73" s="145"/>
      <c r="C73" s="155"/>
      <c r="D73" s="145"/>
      <c r="E73" s="156"/>
      <c r="F73" s="141"/>
      <c r="G73" s="153"/>
      <c r="H73" s="141"/>
      <c r="I73" s="153"/>
      <c r="J73" s="141"/>
      <c r="K73" s="68" t="s">
        <v>191</v>
      </c>
      <c r="L73" s="55" t="s">
        <v>134</v>
      </c>
      <c r="M73" s="56">
        <v>1</v>
      </c>
      <c r="N73" s="56">
        <v>0.185</v>
      </c>
      <c r="O73" s="56">
        <f>M73*N73</f>
        <v>0.185</v>
      </c>
      <c r="P73" s="150"/>
      <c r="Q73" s="151"/>
      <c r="R73" s="141"/>
    </row>
    <row r="74" spans="1:18" ht="30">
      <c r="A74" s="145"/>
      <c r="B74" s="145"/>
      <c r="C74" s="155"/>
      <c r="D74" s="145"/>
      <c r="E74" s="156"/>
      <c r="F74" s="141"/>
      <c r="G74" s="153"/>
      <c r="H74" s="141"/>
      <c r="I74" s="153"/>
      <c r="J74" s="141"/>
      <c r="K74" s="68" t="s">
        <v>192</v>
      </c>
      <c r="L74" s="55" t="s">
        <v>133</v>
      </c>
      <c r="M74" s="56">
        <v>2</v>
      </c>
      <c r="N74" s="56">
        <v>4.4999999999999998E-2</v>
      </c>
      <c r="O74" s="56">
        <f>M74*N74</f>
        <v>0.09</v>
      </c>
      <c r="P74" s="150"/>
      <c r="Q74" s="151"/>
      <c r="R74" s="141"/>
    </row>
    <row r="75" spans="1:18" ht="30">
      <c r="A75" s="145"/>
      <c r="B75" s="145"/>
      <c r="C75" s="155"/>
      <c r="D75" s="145"/>
      <c r="E75" s="156"/>
      <c r="F75" s="141"/>
      <c r="G75" s="153"/>
      <c r="H75" s="141"/>
      <c r="I75" s="153"/>
      <c r="J75" s="141"/>
      <c r="K75" s="68" t="s">
        <v>193</v>
      </c>
      <c r="L75" s="55" t="s">
        <v>133</v>
      </c>
      <c r="M75" s="56">
        <v>2</v>
      </c>
      <c r="N75" s="56">
        <v>0.625</v>
      </c>
      <c r="O75" s="56">
        <f>+N75*M75</f>
        <v>1.25</v>
      </c>
      <c r="P75" s="150"/>
      <c r="Q75" s="151"/>
      <c r="R75" s="141"/>
    </row>
    <row r="76" spans="1:18" ht="30">
      <c r="A76" s="145"/>
      <c r="B76" s="145"/>
      <c r="C76" s="155"/>
      <c r="D76" s="145"/>
      <c r="E76" s="156"/>
      <c r="F76" s="141"/>
      <c r="G76" s="153"/>
      <c r="H76" s="141"/>
      <c r="I76" s="153"/>
      <c r="J76" s="141"/>
      <c r="K76" s="68" t="s">
        <v>194</v>
      </c>
      <c r="L76" s="55" t="s">
        <v>133</v>
      </c>
      <c r="M76" s="56">
        <v>2</v>
      </c>
      <c r="N76" s="55">
        <v>0.05</v>
      </c>
      <c r="O76" s="55">
        <f>M76*N76</f>
        <v>0.1</v>
      </c>
      <c r="P76" s="150"/>
      <c r="Q76" s="151"/>
      <c r="R76" s="141"/>
    </row>
    <row r="77" spans="1:18" ht="30">
      <c r="A77" s="145">
        <f>+A72+1</f>
        <v>16</v>
      </c>
      <c r="B77" s="145" t="s">
        <v>81</v>
      </c>
      <c r="C77" s="155" t="s">
        <v>169</v>
      </c>
      <c r="D77" s="145" t="s">
        <v>133</v>
      </c>
      <c r="E77" s="156">
        <v>5</v>
      </c>
      <c r="F77" s="141">
        <f>H77+J77+R77</f>
        <v>6.3889982390000002</v>
      </c>
      <c r="G77" s="153">
        <v>0.64</v>
      </c>
      <c r="H77" s="141">
        <f>G77*$P$6/1000</f>
        <v>1.4810239999999999</v>
      </c>
      <c r="I77" s="153">
        <v>0</v>
      </c>
      <c r="J77" s="141">
        <f>I77*$P$7/1000</f>
        <v>0</v>
      </c>
      <c r="K77" s="68" t="s">
        <v>184</v>
      </c>
      <c r="L77" s="55" t="s">
        <v>133</v>
      </c>
      <c r="M77" s="56">
        <v>1</v>
      </c>
      <c r="N77" s="48">
        <v>1.83</v>
      </c>
      <c r="O77" s="56">
        <f>M77*N77</f>
        <v>1.83</v>
      </c>
      <c r="P77" s="150">
        <f>E77*F77</f>
        <v>31.944991195</v>
      </c>
      <c r="Q77" s="141">
        <f>O77+O79+O80+O82+O81+O78</f>
        <v>4.2050000000000001</v>
      </c>
      <c r="R77" s="141">
        <f>Q77*1.02*1.05*$R$12</f>
        <v>4.9079742390000005</v>
      </c>
    </row>
    <row r="78" spans="1:18" ht="30">
      <c r="A78" s="145"/>
      <c r="B78" s="145"/>
      <c r="C78" s="155"/>
      <c r="D78" s="145"/>
      <c r="E78" s="156"/>
      <c r="F78" s="141"/>
      <c r="G78" s="153"/>
      <c r="H78" s="141"/>
      <c r="I78" s="153"/>
      <c r="J78" s="141"/>
      <c r="K78" s="68" t="s">
        <v>182</v>
      </c>
      <c r="L78" s="55" t="s">
        <v>133</v>
      </c>
      <c r="M78" s="56">
        <v>1</v>
      </c>
      <c r="N78" s="48">
        <v>0.75</v>
      </c>
      <c r="O78" s="56">
        <f>+M78*N78</f>
        <v>0.75</v>
      </c>
      <c r="P78" s="150"/>
      <c r="Q78" s="141"/>
      <c r="R78" s="141"/>
    </row>
    <row r="79" spans="1:18" ht="30">
      <c r="A79" s="145"/>
      <c r="B79" s="145"/>
      <c r="C79" s="155"/>
      <c r="D79" s="145"/>
      <c r="E79" s="156"/>
      <c r="F79" s="141"/>
      <c r="G79" s="153"/>
      <c r="H79" s="141"/>
      <c r="I79" s="153"/>
      <c r="J79" s="141"/>
      <c r="K79" s="68" t="s">
        <v>191</v>
      </c>
      <c r="L79" s="55" t="s">
        <v>134</v>
      </c>
      <c r="M79" s="56">
        <v>1</v>
      </c>
      <c r="N79" s="56">
        <v>0.185</v>
      </c>
      <c r="O79" s="56">
        <f>M79*N79</f>
        <v>0.185</v>
      </c>
      <c r="P79" s="150"/>
      <c r="Q79" s="151"/>
      <c r="R79" s="141"/>
    </row>
    <row r="80" spans="1:18" ht="30">
      <c r="A80" s="145"/>
      <c r="B80" s="145"/>
      <c r="C80" s="155"/>
      <c r="D80" s="145"/>
      <c r="E80" s="156"/>
      <c r="F80" s="141"/>
      <c r="G80" s="153"/>
      <c r="H80" s="141"/>
      <c r="I80" s="153"/>
      <c r="J80" s="141"/>
      <c r="K80" s="68" t="s">
        <v>195</v>
      </c>
      <c r="L80" s="55" t="s">
        <v>133</v>
      </c>
      <c r="M80" s="56">
        <v>2</v>
      </c>
      <c r="N80" s="56">
        <v>4.4999999999999998E-2</v>
      </c>
      <c r="O80" s="56">
        <f>M80*N80</f>
        <v>0.09</v>
      </c>
      <c r="P80" s="150"/>
      <c r="Q80" s="151"/>
      <c r="R80" s="141"/>
    </row>
    <row r="81" spans="1:18" ht="30">
      <c r="A81" s="145"/>
      <c r="B81" s="145"/>
      <c r="C81" s="155"/>
      <c r="D81" s="145"/>
      <c r="E81" s="156"/>
      <c r="F81" s="141"/>
      <c r="G81" s="153"/>
      <c r="H81" s="141"/>
      <c r="I81" s="153"/>
      <c r="J81" s="141"/>
      <c r="K81" s="68" t="s">
        <v>193</v>
      </c>
      <c r="L81" s="55" t="s">
        <v>133</v>
      </c>
      <c r="M81" s="56">
        <v>2</v>
      </c>
      <c r="N81" s="56">
        <v>0.625</v>
      </c>
      <c r="O81" s="56">
        <f>+N81*M81</f>
        <v>1.25</v>
      </c>
      <c r="P81" s="150"/>
      <c r="Q81" s="151"/>
      <c r="R81" s="141"/>
    </row>
    <row r="82" spans="1:18" ht="30">
      <c r="A82" s="145"/>
      <c r="B82" s="145"/>
      <c r="C82" s="155"/>
      <c r="D82" s="145"/>
      <c r="E82" s="156"/>
      <c r="F82" s="141"/>
      <c r="G82" s="153"/>
      <c r="H82" s="141"/>
      <c r="I82" s="153"/>
      <c r="J82" s="141"/>
      <c r="K82" s="68" t="s">
        <v>190</v>
      </c>
      <c r="L82" s="55" t="s">
        <v>133</v>
      </c>
      <c r="M82" s="56">
        <v>2</v>
      </c>
      <c r="N82" s="55">
        <v>0.05</v>
      </c>
      <c r="O82" s="55">
        <f>M82*N82</f>
        <v>0.1</v>
      </c>
      <c r="P82" s="150"/>
      <c r="Q82" s="151"/>
      <c r="R82" s="141"/>
    </row>
    <row r="83" spans="1:18" ht="60" customHeight="1">
      <c r="A83" s="145">
        <f>+A77+1</f>
        <v>17</v>
      </c>
      <c r="B83" s="145" t="s">
        <v>210</v>
      </c>
      <c r="C83" s="179" t="s">
        <v>136</v>
      </c>
      <c r="D83" s="145" t="s">
        <v>140</v>
      </c>
      <c r="E83" s="148">
        <f>3.14*0.108*7*(D15)*2</f>
        <v>460.52496000000008</v>
      </c>
      <c r="F83" s="141">
        <f>H83+J83+R83</f>
        <v>1.2270715868987998</v>
      </c>
      <c r="G83" s="153">
        <v>0.38400000000000001</v>
      </c>
      <c r="H83" s="141">
        <f>G83*$P$6/1000</f>
        <v>0.88861439999999992</v>
      </c>
      <c r="I83" s="165">
        <v>2.9999999999999997E-4</v>
      </c>
      <c r="J83" s="141">
        <f>I83*$P$7/1000</f>
        <v>9.262859999999998E-4</v>
      </c>
      <c r="K83" s="68" t="s">
        <v>138</v>
      </c>
      <c r="L83" s="55" t="s">
        <v>122</v>
      </c>
      <c r="M83" s="56">
        <v>0.193</v>
      </c>
      <c r="N83" s="48">
        <v>1.25</v>
      </c>
      <c r="O83" s="56">
        <f>M83*N83</f>
        <v>0.24125000000000002</v>
      </c>
      <c r="P83" s="150">
        <f>E83*F83</f>
        <v>565.09709347370642</v>
      </c>
      <c r="Q83" s="141">
        <f>O83+O84+O85+O86</f>
        <v>0.289186</v>
      </c>
      <c r="R83" s="141">
        <f>Q83*1.02*1.05*$R$12</f>
        <v>0.3375309008988</v>
      </c>
    </row>
    <row r="84" spans="1:18" ht="15">
      <c r="A84" s="145"/>
      <c r="B84" s="145"/>
      <c r="C84" s="179"/>
      <c r="D84" s="145"/>
      <c r="E84" s="149"/>
      <c r="F84" s="141"/>
      <c r="G84" s="153"/>
      <c r="H84" s="141"/>
      <c r="I84" s="165"/>
      <c r="J84" s="141"/>
      <c r="K84" s="54" t="s">
        <v>139</v>
      </c>
      <c r="L84" s="55" t="s">
        <v>122</v>
      </c>
      <c r="M84" s="56">
        <v>6.4000000000000001E-2</v>
      </c>
      <c r="N84" s="48">
        <v>0.749</v>
      </c>
      <c r="O84" s="56">
        <f t="shared" ref="O84" si="11">M84*N84</f>
        <v>4.7935999999999999E-2</v>
      </c>
      <c r="P84" s="150"/>
      <c r="Q84" s="151"/>
      <c r="R84" s="141"/>
    </row>
    <row r="85" spans="1:18" ht="15">
      <c r="A85" s="145"/>
      <c r="B85" s="145"/>
      <c r="C85" s="179"/>
      <c r="D85" s="145"/>
      <c r="E85" s="149"/>
      <c r="F85" s="141"/>
      <c r="G85" s="153"/>
      <c r="H85" s="141"/>
      <c r="I85" s="165"/>
      <c r="J85" s="141"/>
      <c r="K85" s="54"/>
      <c r="L85" s="55"/>
      <c r="M85" s="56"/>
      <c r="N85" s="58"/>
      <c r="O85" s="56"/>
      <c r="P85" s="150"/>
      <c r="Q85" s="151"/>
      <c r="R85" s="141"/>
    </row>
    <row r="86" spans="1:18" ht="34.5" customHeight="1">
      <c r="A86" s="145"/>
      <c r="B86" s="145"/>
      <c r="C86" s="179"/>
      <c r="D86" s="145"/>
      <c r="E86" s="161"/>
      <c r="F86" s="141"/>
      <c r="G86" s="153"/>
      <c r="H86" s="141"/>
      <c r="I86" s="165"/>
      <c r="J86" s="141"/>
      <c r="K86" s="54"/>
      <c r="L86" s="55"/>
      <c r="M86" s="55"/>
      <c r="N86" s="57"/>
      <c r="O86" s="55"/>
      <c r="P86" s="150"/>
      <c r="Q86" s="151"/>
      <c r="R86" s="141"/>
    </row>
    <row r="87" spans="1:18" ht="60" customHeight="1">
      <c r="A87" s="145">
        <f t="shared" ref="A87" si="12">A83+1</f>
        <v>18</v>
      </c>
      <c r="B87" s="145" t="s">
        <v>210</v>
      </c>
      <c r="C87" s="179" t="s">
        <v>137</v>
      </c>
      <c r="D87" s="145" t="s">
        <v>140</v>
      </c>
      <c r="E87" s="148">
        <f>3.14*0.042*1.7*(D15)*2</f>
        <v>43.494024000000003</v>
      </c>
      <c r="F87" s="141">
        <f>H87+J87+R87</f>
        <v>1.2270715868987998</v>
      </c>
      <c r="G87" s="153">
        <v>0.38400000000000001</v>
      </c>
      <c r="H87" s="141">
        <f>G87*$P$6/1000</f>
        <v>0.88861439999999992</v>
      </c>
      <c r="I87" s="165">
        <v>2.9999999999999997E-4</v>
      </c>
      <c r="J87" s="141">
        <f>I87*$P$7/1000</f>
        <v>9.262859999999998E-4</v>
      </c>
      <c r="K87" s="68" t="s">
        <v>138</v>
      </c>
      <c r="L87" s="55" t="s">
        <v>122</v>
      </c>
      <c r="M87" s="56">
        <v>0.193</v>
      </c>
      <c r="N87" s="48">
        <v>1.25</v>
      </c>
      <c r="O87" s="56">
        <f>M87*N87</f>
        <v>0.24125000000000002</v>
      </c>
      <c r="P87" s="141">
        <f>E87*F87</f>
        <v>53.370281050294487</v>
      </c>
      <c r="Q87" s="141">
        <f>O87+O88+O89+O90</f>
        <v>0.289186</v>
      </c>
      <c r="R87" s="141">
        <f>Q87*1.02*1.05*$R$12</f>
        <v>0.3375309008988</v>
      </c>
    </row>
    <row r="88" spans="1:18" ht="15">
      <c r="A88" s="145"/>
      <c r="B88" s="145"/>
      <c r="C88" s="179"/>
      <c r="D88" s="145"/>
      <c r="E88" s="149"/>
      <c r="F88" s="141"/>
      <c r="G88" s="153"/>
      <c r="H88" s="141"/>
      <c r="I88" s="165"/>
      <c r="J88" s="141"/>
      <c r="K88" s="54" t="s">
        <v>139</v>
      </c>
      <c r="L88" s="55" t="s">
        <v>122</v>
      </c>
      <c r="M88" s="56">
        <v>6.4000000000000001E-2</v>
      </c>
      <c r="N88" s="48">
        <v>0.749</v>
      </c>
      <c r="O88" s="56">
        <f t="shared" ref="O88" si="13">M88*N88</f>
        <v>4.7935999999999999E-2</v>
      </c>
      <c r="P88" s="141"/>
      <c r="Q88" s="151"/>
      <c r="R88" s="141"/>
    </row>
    <row r="89" spans="1:18" ht="15">
      <c r="A89" s="145"/>
      <c r="B89" s="145"/>
      <c r="C89" s="179"/>
      <c r="D89" s="145"/>
      <c r="E89" s="149"/>
      <c r="F89" s="141"/>
      <c r="G89" s="153"/>
      <c r="H89" s="141"/>
      <c r="I89" s="165"/>
      <c r="J89" s="141"/>
      <c r="K89" s="54"/>
      <c r="L89" s="55"/>
      <c r="M89" s="56"/>
      <c r="N89" s="58"/>
      <c r="O89" s="56"/>
      <c r="P89" s="141"/>
      <c r="Q89" s="151"/>
      <c r="R89" s="141"/>
    </row>
    <row r="90" spans="1:18" ht="15">
      <c r="A90" s="145"/>
      <c r="B90" s="145"/>
      <c r="C90" s="179"/>
      <c r="D90" s="145"/>
      <c r="E90" s="161"/>
      <c r="F90" s="141"/>
      <c r="G90" s="153"/>
      <c r="H90" s="141"/>
      <c r="I90" s="165"/>
      <c r="J90" s="141"/>
      <c r="K90" s="54"/>
      <c r="L90" s="55"/>
      <c r="M90" s="55"/>
      <c r="N90" s="57"/>
      <c r="O90" s="55"/>
      <c r="P90" s="141"/>
      <c r="Q90" s="151"/>
      <c r="R90" s="141"/>
    </row>
    <row r="91" spans="1:18" ht="15">
      <c r="A91" s="163" t="s">
        <v>142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88">
        <f>SUM(P16:P90)</f>
        <v>7676.9402708494708</v>
      </c>
      <c r="Q91" s="44"/>
      <c r="R91" s="45"/>
    </row>
    <row r="92" spans="1:18" ht="29.25" customHeight="1">
      <c r="A92" s="176" t="s">
        <v>141</v>
      </c>
      <c r="B92" s="177"/>
      <c r="C92" s="177"/>
      <c r="D92" s="41"/>
      <c r="E92" s="42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5"/>
    </row>
    <row r="93" spans="1:18" ht="15">
      <c r="A93" s="151">
        <v>1</v>
      </c>
      <c r="B93" s="154" t="s">
        <v>82</v>
      </c>
      <c r="C93" s="155" t="s">
        <v>177</v>
      </c>
      <c r="D93" s="145" t="s">
        <v>143</v>
      </c>
      <c r="E93" s="162">
        <v>2819</v>
      </c>
      <c r="F93" s="153">
        <f>H93+J93+R93</f>
        <v>0.26970495088000002</v>
      </c>
      <c r="G93" s="153">
        <v>7.0000000000000001E-3</v>
      </c>
      <c r="H93" s="153">
        <f>G93*$P$6/1000</f>
        <v>1.61987E-2</v>
      </c>
      <c r="I93" s="153">
        <f>12.7/1000</f>
        <v>1.2699999999999999E-2</v>
      </c>
      <c r="J93" s="153">
        <f t="shared" ref="J93" si="14">I93*$P$7/1000</f>
        <v>3.9212773999999999E-2</v>
      </c>
      <c r="K93" s="54" t="s">
        <v>178</v>
      </c>
      <c r="L93" s="55" t="s">
        <v>143</v>
      </c>
      <c r="M93" s="56">
        <v>1.02</v>
      </c>
      <c r="N93" s="48">
        <v>0.18</v>
      </c>
      <c r="O93" s="56">
        <f>M93*N93</f>
        <v>0.18359999999999999</v>
      </c>
      <c r="P93" s="150">
        <f>E93*F93</f>
        <v>760.2982565307201</v>
      </c>
      <c r="Q93" s="141">
        <f>O93+O94+O95+O96</f>
        <v>0.18359999999999999</v>
      </c>
      <c r="R93" s="141">
        <f t="shared" ref="R93" si="15">Q93*1.02*1.05*$R$12</f>
        <v>0.21429347688</v>
      </c>
    </row>
    <row r="94" spans="1:18" ht="15">
      <c r="A94" s="151"/>
      <c r="B94" s="145"/>
      <c r="C94" s="155"/>
      <c r="D94" s="145"/>
      <c r="E94" s="162"/>
      <c r="F94" s="153"/>
      <c r="G94" s="153"/>
      <c r="H94" s="153"/>
      <c r="I94" s="153"/>
      <c r="J94" s="153"/>
      <c r="K94" s="54"/>
      <c r="L94" s="55"/>
      <c r="M94" s="56"/>
      <c r="N94" s="48"/>
      <c r="O94" s="56"/>
      <c r="P94" s="150"/>
      <c r="Q94" s="151"/>
      <c r="R94" s="141"/>
    </row>
    <row r="95" spans="1:18" ht="15">
      <c r="A95" s="151"/>
      <c r="B95" s="145"/>
      <c r="C95" s="155"/>
      <c r="D95" s="145"/>
      <c r="E95" s="162"/>
      <c r="F95" s="153"/>
      <c r="G95" s="153"/>
      <c r="H95" s="153"/>
      <c r="I95" s="153"/>
      <c r="J95" s="153"/>
      <c r="K95" s="54"/>
      <c r="L95" s="55"/>
      <c r="M95" s="56"/>
      <c r="N95" s="58"/>
      <c r="O95" s="56"/>
      <c r="P95" s="150"/>
      <c r="Q95" s="151"/>
      <c r="R95" s="141"/>
    </row>
    <row r="96" spans="1:18" ht="78.75" customHeight="1">
      <c r="A96" s="151"/>
      <c r="B96" s="145"/>
      <c r="C96" s="155"/>
      <c r="D96" s="145"/>
      <c r="E96" s="162"/>
      <c r="F96" s="153"/>
      <c r="G96" s="153"/>
      <c r="H96" s="153"/>
      <c r="I96" s="153"/>
      <c r="J96" s="153"/>
      <c r="K96" s="54"/>
      <c r="L96" s="55"/>
      <c r="M96" s="55"/>
      <c r="N96" s="57"/>
      <c r="O96" s="55"/>
      <c r="P96" s="150"/>
      <c r="Q96" s="151"/>
      <c r="R96" s="141"/>
    </row>
    <row r="97" spans="1:18" s="3" customFormat="1" ht="15">
      <c r="A97" s="151">
        <f>1+A93</f>
        <v>2</v>
      </c>
      <c r="B97" s="145" t="s">
        <v>83</v>
      </c>
      <c r="C97" s="155" t="s">
        <v>173</v>
      </c>
      <c r="D97" s="145" t="s">
        <v>143</v>
      </c>
      <c r="E97" s="162">
        <f>2.5*(D15)</f>
        <v>242.5</v>
      </c>
      <c r="F97" s="153">
        <f>H97+J97+R97</f>
        <v>0.55464688998</v>
      </c>
      <c r="G97" s="153">
        <f>3.07/100</f>
        <v>3.0699999999999998E-2</v>
      </c>
      <c r="H97" s="153">
        <f>G97*$P$6/1000</f>
        <v>7.1042869999999994E-2</v>
      </c>
      <c r="I97" s="153">
        <f>5.15/100</f>
        <v>5.1500000000000004E-2</v>
      </c>
      <c r="J97" s="153">
        <f t="shared" ref="J97" si="16">I97*$P$7/1000</f>
        <v>0.15901242999999998</v>
      </c>
      <c r="K97" s="46" t="s">
        <v>174</v>
      </c>
      <c r="L97" s="55" t="s">
        <v>143</v>
      </c>
      <c r="M97" s="56">
        <v>1.03</v>
      </c>
      <c r="N97" s="48">
        <v>0.27</v>
      </c>
      <c r="O97" s="48">
        <f>M97*N97</f>
        <v>0.27810000000000001</v>
      </c>
      <c r="P97" s="152">
        <f>E97*F97</f>
        <v>134.50187082015</v>
      </c>
      <c r="Q97" s="153">
        <f>O97+O98+O99+O100</f>
        <v>0.27810000000000001</v>
      </c>
      <c r="R97" s="141">
        <f t="shared" ref="R97" si="17">Q97*1.02*1.05*$R$12</f>
        <v>0.32459158998000004</v>
      </c>
    </row>
    <row r="98" spans="1:18" s="3" customFormat="1" ht="15">
      <c r="A98" s="151"/>
      <c r="B98" s="145"/>
      <c r="C98" s="155"/>
      <c r="D98" s="145"/>
      <c r="E98" s="162"/>
      <c r="F98" s="153"/>
      <c r="G98" s="153"/>
      <c r="H98" s="153"/>
      <c r="I98" s="153"/>
      <c r="J98" s="153"/>
      <c r="K98" s="46"/>
      <c r="L98" s="47"/>
      <c r="M98" s="56"/>
      <c r="N98" s="48"/>
      <c r="O98" s="48"/>
      <c r="P98" s="152"/>
      <c r="Q98" s="145"/>
      <c r="R98" s="141"/>
    </row>
    <row r="99" spans="1:18" s="3" customFormat="1" ht="15">
      <c r="A99" s="151"/>
      <c r="B99" s="145"/>
      <c r="C99" s="155"/>
      <c r="D99" s="145"/>
      <c r="E99" s="162"/>
      <c r="F99" s="153"/>
      <c r="G99" s="153"/>
      <c r="H99" s="153"/>
      <c r="I99" s="153"/>
      <c r="J99" s="153"/>
      <c r="K99" s="46"/>
      <c r="L99" s="47"/>
      <c r="M99" s="48"/>
      <c r="N99" s="48"/>
      <c r="O99" s="48"/>
      <c r="P99" s="152"/>
      <c r="Q99" s="145"/>
      <c r="R99" s="141"/>
    </row>
    <row r="100" spans="1:18" s="3" customFormat="1" ht="63.75" customHeight="1">
      <c r="A100" s="151"/>
      <c r="B100" s="145"/>
      <c r="C100" s="155"/>
      <c r="D100" s="145"/>
      <c r="E100" s="162"/>
      <c r="F100" s="153"/>
      <c r="G100" s="153"/>
      <c r="H100" s="153"/>
      <c r="I100" s="153"/>
      <c r="J100" s="153"/>
      <c r="K100" s="46"/>
      <c r="L100" s="47"/>
      <c r="M100" s="47"/>
      <c r="N100" s="47"/>
      <c r="O100" s="47"/>
      <c r="P100" s="152"/>
      <c r="Q100" s="145"/>
      <c r="R100" s="141"/>
    </row>
    <row r="101" spans="1:18" ht="15">
      <c r="A101" s="145">
        <f>1+A97</f>
        <v>3</v>
      </c>
      <c r="B101" s="154" t="s">
        <v>85</v>
      </c>
      <c r="C101" s="155" t="s">
        <v>179</v>
      </c>
      <c r="D101" s="145" t="s">
        <v>133</v>
      </c>
      <c r="E101" s="162">
        <f>+D15</f>
        <v>97</v>
      </c>
      <c r="F101" s="141">
        <f>H101+J101+R101</f>
        <v>12.723741199999999</v>
      </c>
      <c r="G101" s="153">
        <v>0.57599999999999996</v>
      </c>
      <c r="H101" s="141">
        <f>G101*$P$6/1000</f>
        <v>1.3329215999999999</v>
      </c>
      <c r="I101" s="153">
        <v>0.57999999999999996</v>
      </c>
      <c r="J101" s="153">
        <f t="shared" ref="J101" si="18">I101*$P$7/1000</f>
        <v>1.7908195999999998</v>
      </c>
      <c r="K101" s="54" t="s">
        <v>180</v>
      </c>
      <c r="L101" s="55" t="s">
        <v>133</v>
      </c>
      <c r="M101" s="56">
        <v>1</v>
      </c>
      <c r="N101" s="48">
        <v>9.6</v>
      </c>
      <c r="O101" s="48">
        <f>M101*N101</f>
        <v>9.6</v>
      </c>
      <c r="P101" s="150">
        <f>E101*F101</f>
        <v>1234.2028963999999</v>
      </c>
      <c r="Q101" s="141">
        <f>O101+O102+O103+O104</f>
        <v>9.6</v>
      </c>
      <c r="R101" s="141">
        <f>+Q101</f>
        <v>9.6</v>
      </c>
    </row>
    <row r="102" spans="1:18" ht="15">
      <c r="A102" s="145"/>
      <c r="B102" s="154"/>
      <c r="C102" s="155"/>
      <c r="D102" s="145"/>
      <c r="E102" s="162"/>
      <c r="F102" s="141"/>
      <c r="G102" s="153"/>
      <c r="H102" s="141"/>
      <c r="I102" s="153"/>
      <c r="J102" s="153"/>
      <c r="K102" s="54"/>
      <c r="L102" s="55"/>
      <c r="M102" s="56"/>
      <c r="N102" s="58"/>
      <c r="O102" s="56"/>
      <c r="P102" s="150"/>
      <c r="Q102" s="151"/>
      <c r="R102" s="141"/>
    </row>
    <row r="103" spans="1:18" ht="15">
      <c r="A103" s="145"/>
      <c r="B103" s="154"/>
      <c r="C103" s="155"/>
      <c r="D103" s="145"/>
      <c r="E103" s="162"/>
      <c r="F103" s="141"/>
      <c r="G103" s="153"/>
      <c r="H103" s="141"/>
      <c r="I103" s="153"/>
      <c r="J103" s="153"/>
      <c r="K103" s="54"/>
      <c r="L103" s="55"/>
      <c r="M103" s="56"/>
      <c r="N103" s="58"/>
      <c r="O103" s="56"/>
      <c r="P103" s="150"/>
      <c r="Q103" s="151"/>
      <c r="R103" s="141"/>
    </row>
    <row r="104" spans="1:18" ht="51" customHeight="1">
      <c r="A104" s="145"/>
      <c r="B104" s="154"/>
      <c r="C104" s="155"/>
      <c r="D104" s="145"/>
      <c r="E104" s="162"/>
      <c r="F104" s="141"/>
      <c r="G104" s="153"/>
      <c r="H104" s="141"/>
      <c r="I104" s="153"/>
      <c r="J104" s="153"/>
      <c r="K104" s="54"/>
      <c r="L104" s="55"/>
      <c r="M104" s="55"/>
      <c r="N104" s="57"/>
      <c r="O104" s="55"/>
      <c r="P104" s="150"/>
      <c r="Q104" s="151"/>
      <c r="R104" s="141"/>
    </row>
    <row r="105" spans="1:18" ht="45">
      <c r="A105" s="145">
        <f>1+A101</f>
        <v>4</v>
      </c>
      <c r="B105" s="154" t="s">
        <v>74</v>
      </c>
      <c r="C105" s="155" t="s">
        <v>202</v>
      </c>
      <c r="D105" s="145" t="s">
        <v>133</v>
      </c>
      <c r="E105" s="156">
        <v>3</v>
      </c>
      <c r="F105" s="141">
        <f>H105+J105+R105</f>
        <v>27.835497799999999</v>
      </c>
      <c r="G105" s="153">
        <v>1.58</v>
      </c>
      <c r="H105" s="141">
        <f>G105*$P$6/1000</f>
        <v>3.6562780000000004</v>
      </c>
      <c r="I105" s="153">
        <v>0.79</v>
      </c>
      <c r="J105" s="141">
        <f>I105*$P$7/1000</f>
        <v>2.4392198</v>
      </c>
      <c r="K105" s="68" t="s">
        <v>203</v>
      </c>
      <c r="L105" s="75" t="s">
        <v>133</v>
      </c>
      <c r="M105" s="56">
        <v>1</v>
      </c>
      <c r="N105" s="48">
        <v>21</v>
      </c>
      <c r="O105" s="48">
        <f>+N105*M105</f>
        <v>21</v>
      </c>
      <c r="P105" s="150">
        <f>E105*F105</f>
        <v>83.506493399999997</v>
      </c>
      <c r="Q105" s="141">
        <f>O105+O106+O107+O108</f>
        <v>21.74</v>
      </c>
      <c r="R105" s="141">
        <f>+Q105</f>
        <v>21.74</v>
      </c>
    </row>
    <row r="106" spans="1:18" ht="45">
      <c r="A106" s="145"/>
      <c r="B106" s="154"/>
      <c r="C106" s="155"/>
      <c r="D106" s="145"/>
      <c r="E106" s="156"/>
      <c r="F106" s="141"/>
      <c r="G106" s="153"/>
      <c r="H106" s="141"/>
      <c r="I106" s="153"/>
      <c r="J106" s="141"/>
      <c r="K106" s="68" t="s">
        <v>144</v>
      </c>
      <c r="L106" s="75" t="s">
        <v>133</v>
      </c>
      <c r="M106" s="56">
        <v>2</v>
      </c>
      <c r="N106" s="55">
        <v>0.37</v>
      </c>
      <c r="O106" s="55">
        <f>+M106*N106</f>
        <v>0.74</v>
      </c>
      <c r="P106" s="150"/>
      <c r="Q106" s="151"/>
      <c r="R106" s="141"/>
    </row>
    <row r="107" spans="1:18" ht="15">
      <c r="A107" s="145"/>
      <c r="B107" s="154"/>
      <c r="C107" s="155"/>
      <c r="D107" s="145"/>
      <c r="E107" s="156"/>
      <c r="F107" s="141"/>
      <c r="G107" s="153"/>
      <c r="H107" s="141"/>
      <c r="I107" s="153"/>
      <c r="J107" s="141"/>
      <c r="K107" s="54"/>
      <c r="L107" s="55"/>
      <c r="M107" s="56"/>
      <c r="N107" s="56"/>
      <c r="O107" s="56"/>
      <c r="P107" s="150"/>
      <c r="Q107" s="151"/>
      <c r="R107" s="141"/>
    </row>
    <row r="108" spans="1:18" ht="15">
      <c r="A108" s="145"/>
      <c r="B108" s="154"/>
      <c r="C108" s="155"/>
      <c r="D108" s="145"/>
      <c r="E108" s="156"/>
      <c r="F108" s="141"/>
      <c r="G108" s="153"/>
      <c r="H108" s="141"/>
      <c r="I108" s="153"/>
      <c r="J108" s="141"/>
      <c r="K108" s="54"/>
      <c r="L108" s="55"/>
      <c r="M108" s="55"/>
      <c r="N108" s="55"/>
      <c r="O108" s="55"/>
      <c r="P108" s="150"/>
      <c r="Q108" s="151"/>
      <c r="R108" s="141"/>
    </row>
    <row r="109" spans="1:18" ht="60">
      <c r="A109" s="129">
        <f>+A105+1</f>
        <v>5</v>
      </c>
      <c r="B109" s="123" t="s">
        <v>75</v>
      </c>
      <c r="C109" s="146" t="s">
        <v>208</v>
      </c>
      <c r="D109" s="129" t="s">
        <v>149</v>
      </c>
      <c r="E109" s="148">
        <v>3</v>
      </c>
      <c r="F109" s="120">
        <f>6*H109+6*J109+R109</f>
        <v>41.732425999999997</v>
      </c>
      <c r="G109" s="135">
        <v>0.9</v>
      </c>
      <c r="H109" s="120">
        <f>G109*$P$6/1000</f>
        <v>2.0826899999999999</v>
      </c>
      <c r="I109" s="135">
        <v>0.05</v>
      </c>
      <c r="J109" s="120">
        <f>I109*$P$7/1000</f>
        <v>0.15438099999999999</v>
      </c>
      <c r="K109" s="68" t="s">
        <v>209</v>
      </c>
      <c r="L109" s="55" t="s">
        <v>133</v>
      </c>
      <c r="M109" s="56">
        <v>2</v>
      </c>
      <c r="N109" s="55">
        <v>3.22</v>
      </c>
      <c r="O109" s="55">
        <f>+N109*M109</f>
        <v>6.44</v>
      </c>
      <c r="P109" s="142">
        <f>E109*F109</f>
        <v>125.19727799999998</v>
      </c>
      <c r="Q109" s="120">
        <f>+O111+O113+O114+O110+O112+O109</f>
        <v>28.31</v>
      </c>
      <c r="R109" s="120">
        <f>+Q109</f>
        <v>28.31</v>
      </c>
    </row>
    <row r="110" spans="1:18" ht="69.75" customHeight="1">
      <c r="A110" s="130"/>
      <c r="B110" s="124"/>
      <c r="C110" s="147"/>
      <c r="D110" s="130"/>
      <c r="E110" s="149"/>
      <c r="F110" s="121"/>
      <c r="G110" s="136"/>
      <c r="H110" s="121"/>
      <c r="I110" s="136"/>
      <c r="J110" s="121"/>
      <c r="K110" s="68" t="s">
        <v>147</v>
      </c>
      <c r="L110" s="55" t="s">
        <v>133</v>
      </c>
      <c r="M110" s="56">
        <v>1</v>
      </c>
      <c r="N110" s="55">
        <v>0.83</v>
      </c>
      <c r="O110" s="55">
        <f>+M110*N110</f>
        <v>0.83</v>
      </c>
      <c r="P110" s="143"/>
      <c r="Q110" s="121"/>
      <c r="R110" s="121"/>
    </row>
    <row r="111" spans="1:18" ht="72.75" customHeight="1">
      <c r="A111" s="130"/>
      <c r="B111" s="124"/>
      <c r="C111" s="147"/>
      <c r="D111" s="130"/>
      <c r="E111" s="149"/>
      <c r="F111" s="121"/>
      <c r="G111" s="136"/>
      <c r="H111" s="121"/>
      <c r="I111" s="136"/>
      <c r="J111" s="121"/>
      <c r="K111" s="68" t="s">
        <v>200</v>
      </c>
      <c r="L111" s="55" t="s">
        <v>133</v>
      </c>
      <c r="M111" s="56">
        <v>1</v>
      </c>
      <c r="N111" s="55">
        <v>0.5</v>
      </c>
      <c r="O111" s="55">
        <f>M111*N111</f>
        <v>0.5</v>
      </c>
      <c r="P111" s="143"/>
      <c r="Q111" s="121"/>
      <c r="R111" s="121"/>
    </row>
    <row r="112" spans="1:18" ht="15">
      <c r="A112" s="130"/>
      <c r="B112" s="124"/>
      <c r="C112" s="147"/>
      <c r="D112" s="130"/>
      <c r="E112" s="149"/>
      <c r="F112" s="121"/>
      <c r="G112" s="136"/>
      <c r="H112" s="121"/>
      <c r="I112" s="136"/>
      <c r="J112" s="121"/>
      <c r="K112" s="54" t="s">
        <v>145</v>
      </c>
      <c r="L112" s="55" t="s">
        <v>133</v>
      </c>
      <c r="M112" s="56">
        <v>1</v>
      </c>
      <c r="N112" s="90">
        <v>10</v>
      </c>
      <c r="O112" s="90">
        <v>10</v>
      </c>
      <c r="P112" s="143"/>
      <c r="Q112" s="121"/>
      <c r="R112" s="121"/>
    </row>
    <row r="113" spans="1:18" ht="30">
      <c r="A113" s="130"/>
      <c r="B113" s="124"/>
      <c r="C113" s="147"/>
      <c r="D113" s="130"/>
      <c r="E113" s="149"/>
      <c r="F113" s="121"/>
      <c r="G113" s="136"/>
      <c r="H113" s="121"/>
      <c r="I113" s="136"/>
      <c r="J113" s="121"/>
      <c r="K113" s="68" t="s">
        <v>201</v>
      </c>
      <c r="L113" s="55" t="s">
        <v>133</v>
      </c>
      <c r="M113" s="56">
        <v>1</v>
      </c>
      <c r="N113" s="90">
        <v>10</v>
      </c>
      <c r="O113" s="90">
        <v>10</v>
      </c>
      <c r="P113" s="143"/>
      <c r="Q113" s="121"/>
      <c r="R113" s="121"/>
    </row>
    <row r="114" spans="1:18" ht="30">
      <c r="A114" s="130"/>
      <c r="B114" s="124"/>
      <c r="C114" s="147"/>
      <c r="D114" s="130"/>
      <c r="E114" s="149"/>
      <c r="F114" s="121"/>
      <c r="G114" s="136"/>
      <c r="H114" s="121"/>
      <c r="I114" s="136"/>
      <c r="J114" s="121"/>
      <c r="K114" s="68" t="s">
        <v>146</v>
      </c>
      <c r="L114" s="55" t="s">
        <v>134</v>
      </c>
      <c r="M114" s="56">
        <v>5</v>
      </c>
      <c r="N114" s="55">
        <v>0.108</v>
      </c>
      <c r="O114" s="56">
        <f>M114*N114</f>
        <v>0.54</v>
      </c>
      <c r="P114" s="143"/>
      <c r="Q114" s="121"/>
      <c r="R114" s="121"/>
    </row>
    <row r="115" spans="1:18" ht="15">
      <c r="A115" s="180" t="s">
        <v>148</v>
      </c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2"/>
      <c r="P115" s="76">
        <f>SUM(P93:P114)</f>
        <v>2337.7067951508702</v>
      </c>
      <c r="Q115" s="55"/>
      <c r="R115" s="55"/>
    </row>
    <row r="116" spans="1:18" ht="15">
      <c r="A116" s="13"/>
      <c r="B116" s="13"/>
      <c r="C116" s="13"/>
      <c r="D116" s="13"/>
      <c r="E116" s="14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 ht="15">
      <c r="A117" s="13"/>
      <c r="B117" s="13"/>
      <c r="C117" s="107" t="s">
        <v>150</v>
      </c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69">
        <f>+P115+P91</f>
        <v>10014.647066000342</v>
      </c>
      <c r="Q117" s="13"/>
      <c r="R117" s="13"/>
    </row>
    <row r="118" spans="1:18" ht="15">
      <c r="A118" s="13"/>
      <c r="B118" s="13"/>
      <c r="C118" s="21" t="s">
        <v>151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69">
        <f>+P101+P105+P109</f>
        <v>1442.9066677999999</v>
      </c>
      <c r="Q118" s="13"/>
      <c r="R118" s="13"/>
    </row>
    <row r="119" spans="1:18" ht="45">
      <c r="A119" s="13"/>
      <c r="B119" s="13"/>
      <c r="C119" s="77" t="s">
        <v>152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69">
        <f>+P117-P118</f>
        <v>8571.7403982003416</v>
      </c>
      <c r="Q119" s="13"/>
      <c r="R119" s="13"/>
    </row>
    <row r="120" spans="1:18" ht="15">
      <c r="A120" s="13"/>
      <c r="B120" s="13"/>
      <c r="C120" s="107" t="s">
        <v>155</v>
      </c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70">
        <f>P119*13.3%</f>
        <v>1140.0414729606455</v>
      </c>
      <c r="Q120" s="13"/>
      <c r="R120" s="13"/>
    </row>
    <row r="121" spans="1:18" ht="15">
      <c r="A121" s="13"/>
      <c r="B121" s="13"/>
      <c r="C121" s="107" t="s">
        <v>150</v>
      </c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71">
        <f>P119+P120</f>
        <v>9711.7818711609871</v>
      </c>
      <c r="Q121" s="13"/>
      <c r="R121" s="13"/>
    </row>
    <row r="122" spans="1:18" ht="15">
      <c r="A122" s="13"/>
      <c r="B122" s="13"/>
      <c r="C122" s="107" t="s">
        <v>154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70">
        <f>P121*11%</f>
        <v>1068.2960058277085</v>
      </c>
      <c r="Q122" s="13"/>
      <c r="R122" s="13"/>
    </row>
    <row r="123" spans="1:18" ht="15">
      <c r="A123" s="13"/>
      <c r="B123" s="13"/>
      <c r="C123" s="107" t="s">
        <v>150</v>
      </c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71">
        <f>P122+P121</f>
        <v>10780.077876988697</v>
      </c>
      <c r="Q123" s="13"/>
      <c r="R123" s="13"/>
    </row>
    <row r="124" spans="1:18" ht="30.75" customHeight="1">
      <c r="A124" s="13"/>
      <c r="B124" s="13"/>
      <c r="C124" s="108" t="s">
        <v>153</v>
      </c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71">
        <f>+P123+P118</f>
        <v>12222.984544788696</v>
      </c>
      <c r="Q124" s="13"/>
      <c r="R124" s="13"/>
    </row>
    <row r="125" spans="1:18" ht="15">
      <c r="A125" s="13"/>
      <c r="B125" s="13"/>
      <c r="C125" s="13"/>
      <c r="D125" s="13"/>
      <c r="E125" s="14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37"/>
      <c r="Q125" s="13"/>
      <c r="R125" s="13"/>
    </row>
    <row r="126" spans="1:18" ht="15">
      <c r="A126" s="13"/>
      <c r="B126" s="13"/>
      <c r="C126" s="13"/>
      <c r="D126" s="13"/>
      <c r="E126" s="14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</row>
    <row r="127" spans="1:18">
      <c r="C127" s="4"/>
    </row>
    <row r="128" spans="1:18" ht="41.25" customHeight="1">
      <c r="A128" s="189" t="s">
        <v>158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</row>
  </sheetData>
  <mergeCells count="333">
    <mergeCell ref="A93:A96"/>
    <mergeCell ref="B93:B96"/>
    <mergeCell ref="R40:R43"/>
    <mergeCell ref="Q32:Q35"/>
    <mergeCell ref="A128:R128"/>
    <mergeCell ref="C123:O123"/>
    <mergeCell ref="C124:O124"/>
    <mergeCell ref="P60:P63"/>
    <mergeCell ref="Q60:Q63"/>
    <mergeCell ref="R60:R63"/>
    <mergeCell ref="A60:A63"/>
    <mergeCell ref="B60:B63"/>
    <mergeCell ref="C60:C63"/>
    <mergeCell ref="D60:D63"/>
    <mergeCell ref="J72:J76"/>
    <mergeCell ref="J93:J96"/>
    <mergeCell ref="P93:P96"/>
    <mergeCell ref="Q93:Q96"/>
    <mergeCell ref="R93:R96"/>
    <mergeCell ref="A77:A82"/>
    <mergeCell ref="H77:H82"/>
    <mergeCell ref="I77:I82"/>
    <mergeCell ref="J77:J82"/>
    <mergeCell ref="P77:P82"/>
    <mergeCell ref="Q77:Q82"/>
    <mergeCell ref="R77:R82"/>
    <mergeCell ref="K12:O12"/>
    <mergeCell ref="P32:P35"/>
    <mergeCell ref="R32:R35"/>
    <mergeCell ref="A28:A31"/>
    <mergeCell ref="B28:B31"/>
    <mergeCell ref="C28:C31"/>
    <mergeCell ref="D52:D55"/>
    <mergeCell ref="E28:E31"/>
    <mergeCell ref="F52:F55"/>
    <mergeCell ref="G28:G31"/>
    <mergeCell ref="H28:H31"/>
    <mergeCell ref="I52:I55"/>
    <mergeCell ref="J52:J55"/>
    <mergeCell ref="P28:P31"/>
    <mergeCell ref="Q28:Q31"/>
    <mergeCell ref="R28:R31"/>
    <mergeCell ref="Q48:Q51"/>
    <mergeCell ref="J28:J31"/>
    <mergeCell ref="I28:I31"/>
    <mergeCell ref="F28:F31"/>
    <mergeCell ref="D28:D31"/>
    <mergeCell ref="I44:I47"/>
    <mergeCell ref="Q44:Q47"/>
    <mergeCell ref="P48:P51"/>
    <mergeCell ref="H72:H76"/>
    <mergeCell ref="I72:I76"/>
    <mergeCell ref="D3:P3"/>
    <mergeCell ref="D4:P4"/>
    <mergeCell ref="P40:P43"/>
    <mergeCell ref="P24:P27"/>
    <mergeCell ref="P44:P47"/>
    <mergeCell ref="C8:G8"/>
    <mergeCell ref="L8:O8"/>
    <mergeCell ref="P10:P12"/>
    <mergeCell ref="C20:C23"/>
    <mergeCell ref="E20:E23"/>
    <mergeCell ref="F20:F23"/>
    <mergeCell ref="G44:G47"/>
    <mergeCell ref="H20:H23"/>
    <mergeCell ref="I20:I23"/>
    <mergeCell ref="J44:J47"/>
    <mergeCell ref="G40:G43"/>
    <mergeCell ref="F10:F13"/>
    <mergeCell ref="E10:E13"/>
    <mergeCell ref="E24:E27"/>
    <mergeCell ref="E40:E43"/>
    <mergeCell ref="G12:H12"/>
    <mergeCell ref="I12:J12"/>
    <mergeCell ref="C87:C90"/>
    <mergeCell ref="E83:E86"/>
    <mergeCell ref="C117:O117"/>
    <mergeCell ref="C120:O120"/>
    <mergeCell ref="E66:E71"/>
    <mergeCell ref="F66:F71"/>
    <mergeCell ref="F60:F63"/>
    <mergeCell ref="E60:E63"/>
    <mergeCell ref="G60:G63"/>
    <mergeCell ref="H60:H63"/>
    <mergeCell ref="I60:I63"/>
    <mergeCell ref="C93:C96"/>
    <mergeCell ref="D93:D96"/>
    <mergeCell ref="E93:E96"/>
    <mergeCell ref="F93:F96"/>
    <mergeCell ref="G93:G96"/>
    <mergeCell ref="H93:H96"/>
    <mergeCell ref="I93:I96"/>
    <mergeCell ref="G109:G114"/>
    <mergeCell ref="E87:E90"/>
    <mergeCell ref="H87:H90"/>
    <mergeCell ref="I87:I90"/>
    <mergeCell ref="F87:F90"/>
    <mergeCell ref="G87:G90"/>
    <mergeCell ref="I101:I104"/>
    <mergeCell ref="J101:J104"/>
    <mergeCell ref="A105:A108"/>
    <mergeCell ref="G10:O11"/>
    <mergeCell ref="G16:G19"/>
    <mergeCell ref="H16:H19"/>
    <mergeCell ref="F32:F35"/>
    <mergeCell ref="G32:G35"/>
    <mergeCell ref="C36:C39"/>
    <mergeCell ref="D36:D39"/>
    <mergeCell ref="C52:C55"/>
    <mergeCell ref="E52:E55"/>
    <mergeCell ref="G48:G51"/>
    <mergeCell ref="F40:F43"/>
    <mergeCell ref="H48:H51"/>
    <mergeCell ref="I48:I51"/>
    <mergeCell ref="H44:H47"/>
    <mergeCell ref="I40:I43"/>
    <mergeCell ref="D56:D59"/>
    <mergeCell ref="E56:E59"/>
    <mergeCell ref="A36:A39"/>
    <mergeCell ref="B36:B39"/>
    <mergeCell ref="A66:A71"/>
    <mergeCell ref="A83:A86"/>
    <mergeCell ref="D83:D86"/>
    <mergeCell ref="B83:B86"/>
    <mergeCell ref="C121:O121"/>
    <mergeCell ref="C122:O122"/>
    <mergeCell ref="A92:C92"/>
    <mergeCell ref="A115:O115"/>
    <mergeCell ref="A109:A114"/>
    <mergeCell ref="B109:B114"/>
    <mergeCell ref="C109:C114"/>
    <mergeCell ref="D109:D114"/>
    <mergeCell ref="E109:E114"/>
    <mergeCell ref="F109:F114"/>
    <mergeCell ref="A97:A100"/>
    <mergeCell ref="B97:B100"/>
    <mergeCell ref="C97:C100"/>
    <mergeCell ref="F97:F100"/>
    <mergeCell ref="G97:G100"/>
    <mergeCell ref="J105:J108"/>
    <mergeCell ref="A101:A104"/>
    <mergeCell ref="B101:B104"/>
    <mergeCell ref="C101:C104"/>
    <mergeCell ref="D101:D104"/>
    <mergeCell ref="E101:E104"/>
    <mergeCell ref="H101:H104"/>
    <mergeCell ref="A56:A59"/>
    <mergeCell ref="A72:A76"/>
    <mergeCell ref="B72:B76"/>
    <mergeCell ref="C72:C76"/>
    <mergeCell ref="D72:D76"/>
    <mergeCell ref="C66:C71"/>
    <mergeCell ref="D66:D71"/>
    <mergeCell ref="E72:E76"/>
    <mergeCell ref="B66:B71"/>
    <mergeCell ref="A40:A43"/>
    <mergeCell ref="B40:B43"/>
    <mergeCell ref="C16:C19"/>
    <mergeCell ref="D10:D13"/>
    <mergeCell ref="B24:B27"/>
    <mergeCell ref="A24:A27"/>
    <mergeCell ref="D24:D27"/>
    <mergeCell ref="D20:D23"/>
    <mergeCell ref="B20:B23"/>
    <mergeCell ref="A32:A35"/>
    <mergeCell ref="A20:A23"/>
    <mergeCell ref="C40:C43"/>
    <mergeCell ref="D40:D43"/>
    <mergeCell ref="C24:C27"/>
    <mergeCell ref="A16:A19"/>
    <mergeCell ref="G66:G71"/>
    <mergeCell ref="I66:I71"/>
    <mergeCell ref="H52:H55"/>
    <mergeCell ref="H56:H59"/>
    <mergeCell ref="B32:B35"/>
    <mergeCell ref="C32:C35"/>
    <mergeCell ref="E36:E39"/>
    <mergeCell ref="F36:F39"/>
    <mergeCell ref="G36:G39"/>
    <mergeCell ref="H36:H39"/>
    <mergeCell ref="E32:E35"/>
    <mergeCell ref="D32:D35"/>
    <mergeCell ref="G56:G59"/>
    <mergeCell ref="G52:G55"/>
    <mergeCell ref="B56:B59"/>
    <mergeCell ref="C56:C59"/>
    <mergeCell ref="F56:F59"/>
    <mergeCell ref="C48:C51"/>
    <mergeCell ref="B52:B55"/>
    <mergeCell ref="J109:J114"/>
    <mergeCell ref="P109:P114"/>
    <mergeCell ref="Q109:Q114"/>
    <mergeCell ref="R109:R114"/>
    <mergeCell ref="H109:H114"/>
    <mergeCell ref="I109:I114"/>
    <mergeCell ref="F72:F76"/>
    <mergeCell ref="G72:G76"/>
    <mergeCell ref="D77:D82"/>
    <mergeCell ref="E77:E82"/>
    <mergeCell ref="F77:F82"/>
    <mergeCell ref="G77:G82"/>
    <mergeCell ref="F83:F86"/>
    <mergeCell ref="G83:G86"/>
    <mergeCell ref="D97:D100"/>
    <mergeCell ref="E97:E100"/>
    <mergeCell ref="A91:O91"/>
    <mergeCell ref="B77:B82"/>
    <mergeCell ref="C77:C82"/>
    <mergeCell ref="A87:A90"/>
    <mergeCell ref="I83:I86"/>
    <mergeCell ref="B87:B90"/>
    <mergeCell ref="D87:D90"/>
    <mergeCell ref="C83:C86"/>
    <mergeCell ref="L6:O6"/>
    <mergeCell ref="L7:O7"/>
    <mergeCell ref="H8:I8"/>
    <mergeCell ref="I6:K6"/>
    <mergeCell ref="Q10:Q12"/>
    <mergeCell ref="H40:H43"/>
    <mergeCell ref="J24:J27"/>
    <mergeCell ref="J66:J71"/>
    <mergeCell ref="H66:H71"/>
    <mergeCell ref="J60:J63"/>
    <mergeCell ref="P66:P71"/>
    <mergeCell ref="Q36:Q39"/>
    <mergeCell ref="I36:I39"/>
    <mergeCell ref="P56:P59"/>
    <mergeCell ref="J56:J59"/>
    <mergeCell ref="I56:I59"/>
    <mergeCell ref="Q24:Q27"/>
    <mergeCell ref="I24:I27"/>
    <mergeCell ref="L52:L55"/>
    <mergeCell ref="L56:L59"/>
    <mergeCell ref="J48:J51"/>
    <mergeCell ref="J40:J43"/>
    <mergeCell ref="J36:J39"/>
    <mergeCell ref="J20:J23"/>
    <mergeCell ref="P101:P104"/>
    <mergeCell ref="Q101:Q104"/>
    <mergeCell ref="R101:R104"/>
    <mergeCell ref="B105:B108"/>
    <mergeCell ref="J83:J86"/>
    <mergeCell ref="C105:C108"/>
    <mergeCell ref="D105:D108"/>
    <mergeCell ref="E105:E108"/>
    <mergeCell ref="F105:F108"/>
    <mergeCell ref="G105:G108"/>
    <mergeCell ref="H105:H108"/>
    <mergeCell ref="I105:I108"/>
    <mergeCell ref="H97:H100"/>
    <mergeCell ref="I97:I100"/>
    <mergeCell ref="G101:G104"/>
    <mergeCell ref="J97:J100"/>
    <mergeCell ref="H83:H86"/>
    <mergeCell ref="P105:P108"/>
    <mergeCell ref="Q105:Q108"/>
    <mergeCell ref="R105:R108"/>
    <mergeCell ref="F101:F104"/>
    <mergeCell ref="P83:P86"/>
    <mergeCell ref="Q83:Q86"/>
    <mergeCell ref="J87:J90"/>
    <mergeCell ref="R66:R71"/>
    <mergeCell ref="P72:P76"/>
    <mergeCell ref="Q72:Q76"/>
    <mergeCell ref="R72:R76"/>
    <mergeCell ref="P97:P100"/>
    <mergeCell ref="Q97:Q100"/>
    <mergeCell ref="R97:R100"/>
    <mergeCell ref="R20:R23"/>
    <mergeCell ref="Q20:Q23"/>
    <mergeCell ref="P20:P23"/>
    <mergeCell ref="R83:R86"/>
    <mergeCell ref="Q87:Q90"/>
    <mergeCell ref="R56:R59"/>
    <mergeCell ref="R36:R39"/>
    <mergeCell ref="P36:P39"/>
    <mergeCell ref="R48:R51"/>
    <mergeCell ref="R44:R47"/>
    <mergeCell ref="Q40:Q43"/>
    <mergeCell ref="R52:R55"/>
    <mergeCell ref="Q56:Q59"/>
    <mergeCell ref="R87:R90"/>
    <mergeCell ref="Q66:Q71"/>
    <mergeCell ref="P52:P55"/>
    <mergeCell ref="Q52:Q55"/>
    <mergeCell ref="P87:P90"/>
    <mergeCell ref="Q16:Q19"/>
    <mergeCell ref="P16:P19"/>
    <mergeCell ref="J16:J19"/>
    <mergeCell ref="I16:I19"/>
    <mergeCell ref="R16:R19"/>
    <mergeCell ref="R24:R2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P64:P65"/>
    <mergeCell ref="Q64:Q65"/>
    <mergeCell ref="R64:R65"/>
    <mergeCell ref="I32:I35"/>
    <mergeCell ref="H32:H35"/>
    <mergeCell ref="A52:A55"/>
    <mergeCell ref="B16:B19"/>
    <mergeCell ref="Y10:AI10"/>
    <mergeCell ref="G20:G23"/>
    <mergeCell ref="H24:H27"/>
    <mergeCell ref="G24:G27"/>
    <mergeCell ref="F24:F27"/>
    <mergeCell ref="B44:B47"/>
    <mergeCell ref="C44:C47"/>
    <mergeCell ref="A48:A51"/>
    <mergeCell ref="D44:D47"/>
    <mergeCell ref="D48:D51"/>
    <mergeCell ref="A44:A47"/>
    <mergeCell ref="B48:B51"/>
    <mergeCell ref="F44:F47"/>
    <mergeCell ref="E48:E51"/>
    <mergeCell ref="F48:F51"/>
    <mergeCell ref="E44:E47"/>
    <mergeCell ref="F16:F19"/>
    <mergeCell ref="E16:E19"/>
    <mergeCell ref="D16:D19"/>
    <mergeCell ref="J32:J35"/>
    <mergeCell ref="A10:A13"/>
    <mergeCell ref="A15:C15"/>
    <mergeCell ref="B10:B13"/>
    <mergeCell ref="C10:C13"/>
  </mergeCells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Footer>&amp;C&amp;P of &amp;N</oddFooter>
  </headerFooter>
  <rowBreaks count="4" manualBreakCount="4">
    <brk id="31" max="17" man="1"/>
    <brk id="65" max="17" man="1"/>
    <brk id="86" max="17" man="1"/>
    <brk id="10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tabSelected="1" view="pageBreakPreview" zoomScale="70" zoomScaleNormal="70" zoomScaleSheetLayoutView="70" workbookViewId="0">
      <selection activeCell="W7" sqref="W7"/>
    </sheetView>
  </sheetViews>
  <sheetFormatPr defaultColWidth="9.140625" defaultRowHeight="14.25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6.5703125" style="2" customWidth="1"/>
    <col min="9" max="9" width="42.28515625" style="2" hidden="1" customWidth="1"/>
    <col min="10" max="10" width="17.5703125" style="2" hidden="1" customWidth="1"/>
    <col min="11" max="11" width="15.28515625" style="2" hidden="1" customWidth="1"/>
    <col min="12" max="15" width="9.140625" style="2" hidden="1" customWidth="1"/>
    <col min="16" max="16" width="6.85546875" style="2" hidden="1" customWidth="1"/>
    <col min="17" max="17" width="8.28515625" style="2" hidden="1" customWidth="1"/>
    <col min="18" max="18" width="9.140625" style="2" hidden="1" customWidth="1"/>
    <col min="19" max="16384" width="9.140625" style="2"/>
  </cols>
  <sheetData>
    <row r="1" spans="1:17" ht="15">
      <c r="A1" s="13"/>
      <c r="B1" s="13"/>
      <c r="C1" s="12"/>
      <c r="D1" s="13"/>
      <c r="E1" s="14"/>
      <c r="F1" s="13"/>
      <c r="G1" s="13"/>
    </row>
    <row r="2" spans="1:17" ht="15">
      <c r="A2" s="13"/>
      <c r="B2" s="13"/>
      <c r="C2" s="12"/>
      <c r="D2" s="13"/>
      <c r="E2" s="14"/>
      <c r="F2" s="13"/>
      <c r="G2" s="13"/>
    </row>
    <row r="3" spans="1:17" ht="15">
      <c r="A3" s="13"/>
      <c r="B3" s="199" t="s">
        <v>159</v>
      </c>
      <c r="C3" s="199"/>
      <c r="D3" s="199"/>
      <c r="E3" s="199"/>
      <c r="F3" s="199"/>
      <c r="G3" s="59"/>
    </row>
    <row r="4" spans="1:17" ht="15">
      <c r="A4" s="13"/>
      <c r="B4" s="199"/>
      <c r="C4" s="199"/>
      <c r="D4" s="199"/>
      <c r="E4" s="199"/>
      <c r="F4" s="199"/>
      <c r="G4" s="59"/>
    </row>
    <row r="5" spans="1:17" ht="15">
      <c r="A5" s="13"/>
      <c r="B5" s="199"/>
      <c r="C5" s="199"/>
      <c r="D5" s="199"/>
      <c r="E5" s="199"/>
      <c r="F5" s="199"/>
      <c r="G5" s="59"/>
    </row>
    <row r="6" spans="1:17" ht="163.5" customHeight="1">
      <c r="A6" s="13"/>
      <c r="B6" s="200" t="s">
        <v>207</v>
      </c>
      <c r="C6" s="201"/>
      <c r="D6" s="201"/>
      <c r="E6" s="201"/>
      <c r="F6" s="201"/>
      <c r="G6" s="59"/>
    </row>
    <row r="7" spans="1:17" ht="19.5" customHeight="1">
      <c r="A7" s="13"/>
      <c r="B7" s="13"/>
      <c r="C7" s="12"/>
      <c r="D7" s="13"/>
      <c r="E7" s="14"/>
      <c r="F7" s="13"/>
      <c r="G7" s="13"/>
    </row>
    <row r="8" spans="1:17" s="3" customFormat="1" ht="32.25" customHeight="1">
      <c r="A8" s="154" t="s">
        <v>0</v>
      </c>
      <c r="B8" s="178" t="s">
        <v>160</v>
      </c>
      <c r="C8" s="154" t="s">
        <v>161</v>
      </c>
      <c r="D8" s="178" t="s">
        <v>88</v>
      </c>
      <c r="E8" s="178" t="s">
        <v>162</v>
      </c>
      <c r="F8" s="178" t="s">
        <v>163</v>
      </c>
      <c r="G8" s="154" t="s">
        <v>91</v>
      </c>
      <c r="H8" s="2"/>
      <c r="I8" s="198" t="s">
        <v>213</v>
      </c>
      <c r="J8" s="198"/>
      <c r="K8" s="198"/>
      <c r="L8" s="198"/>
      <c r="M8" s="198"/>
      <c r="N8" s="198"/>
      <c r="O8" s="198"/>
      <c r="P8" s="198"/>
      <c r="Q8" s="198"/>
    </row>
    <row r="9" spans="1:17" s="3" customFormat="1" ht="25.5" customHeight="1">
      <c r="A9" s="154"/>
      <c r="B9" s="178"/>
      <c r="C9" s="154"/>
      <c r="D9" s="178"/>
      <c r="E9" s="178"/>
      <c r="F9" s="178"/>
      <c r="G9" s="154"/>
      <c r="I9" s="93">
        <f>1.03*1.005*1.02*1.0015*1.133*1.11*1.015</f>
        <v>1.3498121802576237</v>
      </c>
      <c r="J9" s="94"/>
      <c r="K9" s="94"/>
      <c r="L9" s="94"/>
      <c r="M9" s="94"/>
      <c r="N9" s="94"/>
      <c r="O9" s="94"/>
      <c r="P9" s="94"/>
      <c r="Q9" s="94"/>
    </row>
    <row r="10" spans="1:17" s="3" customFormat="1" ht="36.75" customHeight="1">
      <c r="A10" s="154"/>
      <c r="B10" s="178"/>
      <c r="C10" s="154"/>
      <c r="D10" s="178"/>
      <c r="E10" s="178"/>
      <c r="F10" s="178"/>
      <c r="G10" s="154"/>
      <c r="I10" s="95" t="s">
        <v>214</v>
      </c>
    </row>
    <row r="11" spans="1:17" s="3" customFormat="1" ht="54" customHeight="1">
      <c r="A11" s="154"/>
      <c r="B11" s="178"/>
      <c r="C11" s="154"/>
      <c r="D11" s="178"/>
      <c r="E11" s="178"/>
      <c r="F11" s="178"/>
      <c r="G11" s="72" t="s">
        <v>164</v>
      </c>
      <c r="I11" s="96">
        <v>1.0149999999999999</v>
      </c>
    </row>
    <row r="12" spans="1:17" s="3" customFormat="1" ht="1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J12" s="97"/>
    </row>
    <row r="13" spans="1:17" ht="33" customHeight="1">
      <c r="A13" s="176" t="s">
        <v>165</v>
      </c>
      <c r="B13" s="177"/>
      <c r="C13" s="177"/>
      <c r="D13" s="177"/>
      <c r="E13" s="177"/>
      <c r="F13" s="177"/>
      <c r="G13" s="177"/>
    </row>
    <row r="14" spans="1:17">
      <c r="A14" s="145">
        <f>'Նախահաշիվ 1-1'!A16</f>
        <v>1</v>
      </c>
      <c r="B14" s="154" t="str">
        <f>'Նախահաշիվ 1-1'!B16</f>
        <v>Ժ4-139</v>
      </c>
      <c r="C14" s="155" t="str">
        <f>'Նախահաշիվ 1-1'!C16</f>
        <v xml:space="preserve">Փոսորակի հորատում  
Бурение скважины в грунте                                  </v>
      </c>
      <c r="D14" s="145" t="str">
        <f>'Նախահաշիվ 1-1'!D16</f>
        <v>մ
м</v>
      </c>
      <c r="E14" s="162">
        <f>'Նախահաշիվ 1-1'!E16</f>
        <v>106.7</v>
      </c>
      <c r="F14" s="153">
        <f>'Նախահաշիվ 1-1'!F16*I9</f>
        <v>2.3750698506829475</v>
      </c>
      <c r="G14" s="153">
        <f>E14*F14</f>
        <v>253.41995306787049</v>
      </c>
    </row>
    <row r="15" spans="1:17">
      <c r="A15" s="145"/>
      <c r="B15" s="154"/>
      <c r="C15" s="155"/>
      <c r="D15" s="145"/>
      <c r="E15" s="162"/>
      <c r="F15" s="153"/>
      <c r="G15" s="153"/>
    </row>
    <row r="16" spans="1:17">
      <c r="A16" s="145"/>
      <c r="B16" s="154"/>
      <c r="C16" s="155"/>
      <c r="D16" s="145"/>
      <c r="E16" s="162"/>
      <c r="F16" s="153"/>
      <c r="G16" s="153"/>
    </row>
    <row r="17" spans="1:7">
      <c r="A17" s="145"/>
      <c r="B17" s="154"/>
      <c r="C17" s="155"/>
      <c r="D17" s="145"/>
      <c r="E17" s="162"/>
      <c r="F17" s="153"/>
      <c r="G17" s="153"/>
    </row>
    <row r="18" spans="1:7" ht="14.25" customHeight="1">
      <c r="A18" s="145">
        <f>'Նախահաշիվ 1-1'!A20</f>
        <v>2</v>
      </c>
      <c r="B18" s="154" t="str">
        <f>'Նախահաշիվ 1-1'!B20</f>
        <v>Ժ8-11-1</v>
      </c>
      <c r="C18" s="155" t="str">
        <f>'Նախահաշիվ 1-1'!C20</f>
        <v>Խճով նախաշերտի իրականացում 10սմ 
Выполнение гравийного слоя 10 см</v>
      </c>
      <c r="D18" s="145" t="str">
        <f>'Նախահաշիվ 1-1'!D20</f>
        <v xml:space="preserve">մ3 м3 </v>
      </c>
      <c r="E18" s="162">
        <f>'Նախահաշիվ 1-1'!E20</f>
        <v>0.93277624999999997</v>
      </c>
      <c r="F18" s="153">
        <f>'Նախահաշիվ 1-1'!F20*I9</f>
        <v>10.194825098105889</v>
      </c>
      <c r="G18" s="153">
        <f>E18*F18</f>
        <v>9.509490724417093</v>
      </c>
    </row>
    <row r="19" spans="1:7" ht="14.25" customHeight="1">
      <c r="A19" s="145"/>
      <c r="B19" s="154"/>
      <c r="C19" s="155"/>
      <c r="D19" s="145"/>
      <c r="E19" s="162"/>
      <c r="F19" s="153"/>
      <c r="G19" s="153"/>
    </row>
    <row r="20" spans="1:7" ht="14.25" customHeight="1">
      <c r="A20" s="145"/>
      <c r="B20" s="154"/>
      <c r="C20" s="155"/>
      <c r="D20" s="145"/>
      <c r="E20" s="162"/>
      <c r="F20" s="153"/>
      <c r="G20" s="153"/>
    </row>
    <row r="21" spans="1:7" ht="14.25" customHeight="1">
      <c r="A21" s="145"/>
      <c r="B21" s="154"/>
      <c r="C21" s="155"/>
      <c r="D21" s="145"/>
      <c r="E21" s="162"/>
      <c r="F21" s="153"/>
      <c r="G21" s="153"/>
    </row>
    <row r="22" spans="1:7" ht="14.25" customHeight="1">
      <c r="A22" s="145">
        <f>'Նախահաշիվ 1-1'!A24</f>
        <v>3</v>
      </c>
      <c r="B22" s="154" t="str">
        <f>'Նախահաշիվ 1-1'!B24</f>
        <v>Ժ6-14</v>
      </c>
      <c r="C22" s="155" t="str">
        <f>'Նախահաշիվ 1-1'!C24</f>
        <v>Բետոնե հիմքերի կառուցում B12.5 դասի բետոնով Строительство бетонных фундаментов из бетона класса В12,5</v>
      </c>
      <c r="D22" s="145" t="str">
        <f>'Նախահաշիվ 1-1'!D24</f>
        <v xml:space="preserve">մ3 м3 </v>
      </c>
      <c r="E22" s="162">
        <f>'Նախահաշիվ 1-1'!E24</f>
        <v>10.8797625</v>
      </c>
      <c r="F22" s="153">
        <f>'Նախահաշիվ 1-1'!F24*I9</f>
        <v>53.229700518330723</v>
      </c>
      <c r="G22" s="153">
        <f t="shared" ref="G22" si="0">E22*F22</f>
        <v>579.12649958556517</v>
      </c>
    </row>
    <row r="23" spans="1:7" ht="14.25" customHeight="1">
      <c r="A23" s="145"/>
      <c r="B23" s="154"/>
      <c r="C23" s="155"/>
      <c r="D23" s="145"/>
      <c r="E23" s="162"/>
      <c r="F23" s="153"/>
      <c r="G23" s="153"/>
    </row>
    <row r="24" spans="1:7" ht="14.25" customHeight="1">
      <c r="A24" s="145"/>
      <c r="B24" s="154"/>
      <c r="C24" s="155"/>
      <c r="D24" s="145"/>
      <c r="E24" s="162"/>
      <c r="F24" s="153"/>
      <c r="G24" s="153"/>
    </row>
    <row r="25" spans="1:7" ht="14.25" customHeight="1">
      <c r="A25" s="145"/>
      <c r="B25" s="154"/>
      <c r="C25" s="155"/>
      <c r="D25" s="145"/>
      <c r="E25" s="162"/>
      <c r="F25" s="153"/>
      <c r="G25" s="153"/>
    </row>
    <row r="26" spans="1:7" ht="14.25" customHeight="1">
      <c r="A26" s="145">
        <f>'Նախահաշիվ 1-1'!A28</f>
        <v>4</v>
      </c>
      <c r="B26" s="154" t="str">
        <f>'Նախահաշիվ 1-1'!B28</f>
        <v>Ժ1-1605</v>
      </c>
      <c r="C26" s="155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6" s="145" t="str">
        <f>'Նախահաշիվ 1-1'!D28</f>
        <v xml:space="preserve">մ3 м3 </v>
      </c>
      <c r="E26" s="162">
        <f>'Նախահաշիվ 1-1'!E28</f>
        <v>10.260538749999998</v>
      </c>
      <c r="F26" s="153">
        <f>'Նախահաշիվ 1-1'!F28*I9</f>
        <v>6.1073954208915482E-2</v>
      </c>
      <c r="G26" s="153">
        <f t="shared" ref="G26" si="1">E26*F26</f>
        <v>0.62665167377630282</v>
      </c>
    </row>
    <row r="27" spans="1:7" ht="14.25" customHeight="1">
      <c r="A27" s="145"/>
      <c r="B27" s="154"/>
      <c r="C27" s="155"/>
      <c r="D27" s="145"/>
      <c r="E27" s="162"/>
      <c r="F27" s="153"/>
      <c r="G27" s="153"/>
    </row>
    <row r="28" spans="1:7" ht="14.25" customHeight="1">
      <c r="A28" s="145"/>
      <c r="B28" s="154"/>
      <c r="C28" s="155"/>
      <c r="D28" s="145"/>
      <c r="E28" s="162"/>
      <c r="F28" s="153"/>
      <c r="G28" s="153"/>
    </row>
    <row r="29" spans="1:7" ht="48" customHeight="1">
      <c r="A29" s="145"/>
      <c r="B29" s="154"/>
      <c r="C29" s="155"/>
      <c r="D29" s="145"/>
      <c r="E29" s="162"/>
      <c r="F29" s="153"/>
      <c r="G29" s="153"/>
    </row>
    <row r="30" spans="1:7" ht="14.25" customHeight="1">
      <c r="A30" s="145">
        <f>'Նախահաշիվ 1-1'!A32</f>
        <v>5</v>
      </c>
      <c r="B30" s="154" t="str">
        <f>'Նախահաշիվ 1-1'!B32</f>
        <v>ԳԺ311-9-1</v>
      </c>
      <c r="C30" s="155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30" s="145" t="str">
        <f>'Նախահաշիվ 1-1'!D32</f>
        <v>տ т</v>
      </c>
      <c r="E30" s="162">
        <f>'Նախահաշիվ 1-1'!E32</f>
        <v>20.521077499999997</v>
      </c>
      <c r="F30" s="153">
        <f>'Նախահաշիվ 1-1'!F32*I9</f>
        <v>0.75018727512126782</v>
      </c>
      <c r="G30" s="153">
        <f t="shared" ref="G30" si="2">E30*F30</f>
        <v>15.394651212277356</v>
      </c>
    </row>
    <row r="31" spans="1:7" ht="14.25" customHeight="1">
      <c r="A31" s="145"/>
      <c r="B31" s="154"/>
      <c r="C31" s="155"/>
      <c r="D31" s="145"/>
      <c r="E31" s="162"/>
      <c r="F31" s="153"/>
      <c r="G31" s="153"/>
    </row>
    <row r="32" spans="1:7" ht="14.25" customHeight="1">
      <c r="A32" s="145"/>
      <c r="B32" s="154"/>
      <c r="C32" s="155"/>
      <c r="D32" s="145"/>
      <c r="E32" s="162"/>
      <c r="F32" s="153"/>
      <c r="G32" s="153"/>
    </row>
    <row r="33" spans="1:7" ht="28.5" customHeight="1">
      <c r="A33" s="145"/>
      <c r="B33" s="154"/>
      <c r="C33" s="155"/>
      <c r="D33" s="145"/>
      <c r="E33" s="162"/>
      <c r="F33" s="153"/>
      <c r="G33" s="153"/>
    </row>
    <row r="34" spans="1:7" s="3" customFormat="1" ht="14.25" customHeight="1">
      <c r="A34" s="145">
        <f>'Նախահաշիվ 1-1'!A36</f>
        <v>6</v>
      </c>
      <c r="B34" s="154" t="str">
        <f>'Նախահաշիվ 1-1'!B36</f>
        <v>ԳԺ310-5-1</v>
      </c>
      <c r="C34" s="155" t="str">
        <f>'Նախահաշիվ 1-1'!C36</f>
        <v>Շին. աղբի տեղափոխում մինչև 5կմ 
Шин. вывоз мусора до 5 км</v>
      </c>
      <c r="D34" s="145" t="str">
        <f>'Նախահաշիվ 1-1'!D36</f>
        <v>տ т</v>
      </c>
      <c r="E34" s="162">
        <f>'Նախահաշիվ 1-1'!E36</f>
        <v>20.521077499999997</v>
      </c>
      <c r="F34" s="153">
        <f>'Նախահաշիվ 1-1'!F36*I9</f>
        <v>2.083853542003522</v>
      </c>
      <c r="G34" s="153">
        <f t="shared" ref="G34" si="3">E34*F34</f>
        <v>42.762920034103772</v>
      </c>
    </row>
    <row r="35" spans="1:7" s="3" customFormat="1" ht="14.25" customHeight="1">
      <c r="A35" s="145"/>
      <c r="B35" s="154"/>
      <c r="C35" s="155"/>
      <c r="D35" s="145"/>
      <c r="E35" s="162"/>
      <c r="F35" s="153"/>
      <c r="G35" s="153"/>
    </row>
    <row r="36" spans="1:7" s="3" customFormat="1" ht="14.25" customHeight="1">
      <c r="A36" s="145"/>
      <c r="B36" s="154"/>
      <c r="C36" s="155"/>
      <c r="D36" s="145"/>
      <c r="E36" s="162"/>
      <c r="F36" s="153"/>
      <c r="G36" s="153"/>
    </row>
    <row r="37" spans="1:7" s="3" customFormat="1" ht="14.25" customHeight="1">
      <c r="A37" s="145"/>
      <c r="B37" s="154"/>
      <c r="C37" s="155"/>
      <c r="D37" s="145"/>
      <c r="E37" s="162"/>
      <c r="F37" s="153"/>
      <c r="G37" s="153"/>
    </row>
    <row r="38" spans="1:7" ht="14.25" customHeight="1">
      <c r="A38" s="145">
        <f>'Նախահաշիվ 1-1'!A40</f>
        <v>7</v>
      </c>
      <c r="B38" s="154" t="str">
        <f>'Նախահաշիվ 1-1'!B40</f>
        <v>Ժ9-148 կիրառ․</v>
      </c>
      <c r="C38" s="155" t="str">
        <f>'Նախահաշիվ 1-1'!C40</f>
        <v>Մետաղական հենասյուների տեղադրում Ф108*4մմ, L=7.0մ 
Установка металлических столбов Ф108*4 мм, L=7.0 м</v>
      </c>
      <c r="D38" s="145" t="str">
        <f>'Նախահաշիվ 1-1'!D40</f>
        <v>տ</v>
      </c>
      <c r="E38" s="162">
        <f>'Նախահաշիվ 1-1'!E40</f>
        <v>7.03444</v>
      </c>
      <c r="F38" s="153">
        <f>'Նախահաշիվ 1-1'!F40*I9</f>
        <v>173.55404480616352</v>
      </c>
      <c r="G38" s="153">
        <f t="shared" ref="G38" si="4">E38*F38</f>
        <v>1220.8555149462688</v>
      </c>
    </row>
    <row r="39" spans="1:7" ht="14.25" customHeight="1">
      <c r="A39" s="145"/>
      <c r="B39" s="154"/>
      <c r="C39" s="155"/>
      <c r="D39" s="145"/>
      <c r="E39" s="162"/>
      <c r="F39" s="153"/>
      <c r="G39" s="153"/>
    </row>
    <row r="40" spans="1:7" ht="14.25" customHeight="1">
      <c r="A40" s="145"/>
      <c r="B40" s="154"/>
      <c r="C40" s="155"/>
      <c r="D40" s="145"/>
      <c r="E40" s="162"/>
      <c r="F40" s="153"/>
      <c r="G40" s="153"/>
    </row>
    <row r="41" spans="1:7" ht="14.25" customHeight="1">
      <c r="A41" s="145"/>
      <c r="B41" s="154"/>
      <c r="C41" s="155"/>
      <c r="D41" s="145"/>
      <c r="E41" s="162"/>
      <c r="F41" s="153"/>
      <c r="G41" s="153"/>
    </row>
    <row r="42" spans="1:7" s="3" customFormat="1" ht="14.25" customHeight="1">
      <c r="A42" s="145">
        <f>'Նախահաշիվ 1-1'!A44</f>
        <v>8</v>
      </c>
      <c r="B42" s="154" t="str">
        <f>'Նախահաշիվ 1-1'!B44</f>
        <v>ինֆ տեղ</v>
      </c>
      <c r="C42" s="155" t="str">
        <f>'Նախահաշիվ 1-1'!C44</f>
        <v>Մետաղական խողովակ Ф108*4մմ
Труба металлическая Ф108*4 мм</v>
      </c>
      <c r="D42" s="145" t="str">
        <f>'Նախահաշիվ 1-1'!D44</f>
        <v>գմ л.м</v>
      </c>
      <c r="E42" s="162">
        <f>'Նախահաշիվ 1-1'!E44</f>
        <v>679</v>
      </c>
      <c r="F42" s="153">
        <f>'Նախահաշիվ 1-1'!F44*I9</f>
        <v>5.8203971018903822</v>
      </c>
      <c r="G42" s="153">
        <f t="shared" ref="G42" si="5">E42*F42</f>
        <v>3952.0496321835694</v>
      </c>
    </row>
    <row r="43" spans="1:7" s="3" customFormat="1" ht="14.25" customHeight="1">
      <c r="A43" s="145"/>
      <c r="B43" s="154"/>
      <c r="C43" s="155"/>
      <c r="D43" s="145"/>
      <c r="E43" s="162"/>
      <c r="F43" s="153"/>
      <c r="G43" s="153"/>
    </row>
    <row r="44" spans="1:7" s="3" customFormat="1" ht="14.25" customHeight="1">
      <c r="A44" s="145"/>
      <c r="B44" s="154"/>
      <c r="C44" s="155"/>
      <c r="D44" s="145"/>
      <c r="E44" s="162"/>
      <c r="F44" s="153"/>
      <c r="G44" s="153"/>
    </row>
    <row r="45" spans="1:7" s="3" customFormat="1" ht="14.25" customHeight="1">
      <c r="A45" s="145"/>
      <c r="B45" s="154"/>
      <c r="C45" s="155"/>
      <c r="D45" s="145"/>
      <c r="E45" s="162"/>
      <c r="F45" s="153"/>
      <c r="G45" s="153"/>
    </row>
    <row r="46" spans="1:7" s="3" customFormat="1" ht="14.25" customHeight="1">
      <c r="A46" s="145">
        <f>'Նախահաշիվ 1-1'!A48</f>
        <v>9</v>
      </c>
      <c r="B46" s="154" t="str">
        <f>'Նախահաշիվ 1-1'!B48</f>
        <v>ինֆ տեղ</v>
      </c>
      <c r="C46" s="155" t="str">
        <f>'Նախահաշիվ 1-1'!C48</f>
        <v>Ամրան Ф16մմ, AIII հենասյան խարսխման համար /0.25*3հատ/  Арматура Ф16 мм, для анкеровки опоры AIII /0,25*3шт/</v>
      </c>
      <c r="D46" s="145" t="str">
        <f>'Նախահաշիվ 1-1'!D48</f>
        <v>տ т</v>
      </c>
      <c r="E46" s="162">
        <f>'Նախահաշիվ 1-1'!E48</f>
        <v>0.11494500000000001</v>
      </c>
      <c r="F46" s="153">
        <f>'Նախահաշիվ 1-1'!F48*I9</f>
        <v>417.49904950561313</v>
      </c>
      <c r="G46" s="153">
        <f t="shared" ref="G46" si="6">E46*F46</f>
        <v>47.989428245422701</v>
      </c>
    </row>
    <row r="47" spans="1:7" s="3" customFormat="1" ht="14.25" customHeight="1">
      <c r="A47" s="145"/>
      <c r="B47" s="154"/>
      <c r="C47" s="155"/>
      <c r="D47" s="145"/>
      <c r="E47" s="162"/>
      <c r="F47" s="153"/>
      <c r="G47" s="153"/>
    </row>
    <row r="48" spans="1:7" s="3" customFormat="1" ht="14.25" customHeight="1">
      <c r="A48" s="145"/>
      <c r="B48" s="154"/>
      <c r="C48" s="155"/>
      <c r="D48" s="145"/>
      <c r="E48" s="162"/>
      <c r="F48" s="153"/>
      <c r="G48" s="153"/>
    </row>
    <row r="49" spans="1:7" s="3" customFormat="1" ht="14.25" customHeight="1">
      <c r="A49" s="145"/>
      <c r="B49" s="154"/>
      <c r="C49" s="155"/>
      <c r="D49" s="145"/>
      <c r="E49" s="162"/>
      <c r="F49" s="153"/>
      <c r="G49" s="153"/>
    </row>
    <row r="50" spans="1:7" ht="14.25" customHeight="1">
      <c r="A50" s="145">
        <f>'Նախահաշիվ 1-1'!A52</f>
        <v>10</v>
      </c>
      <c r="B50" s="154" t="str">
        <f>'Նախահաշիվ 1-1'!B52</f>
        <v>ինֆ տեղ</v>
      </c>
      <c r="C50" s="155" t="str">
        <f>'Նախահաշիվ 1-1'!C52</f>
        <v>Անկյունակ 50x50x5մմ  - 1.5գմ /հողանցման համար/ 
Уголок 50х50х5 мм - 1,5 гр /для заземления/</v>
      </c>
      <c r="D50" s="145" t="str">
        <f>'Նախահաշիվ 1-1'!D52</f>
        <v>գմ л.м</v>
      </c>
      <c r="E50" s="162">
        <f>'Նախահաշիվ 1-1'!E52</f>
        <v>145.5</v>
      </c>
      <c r="F50" s="153">
        <f>'Նախահաշիվ 1-1'!F52*I9</f>
        <v>2.1111272691981946</v>
      </c>
      <c r="G50" s="153">
        <f t="shared" ref="G50" si="7">E50*F50</f>
        <v>307.16901766833729</v>
      </c>
    </row>
    <row r="51" spans="1:7" ht="14.25" customHeight="1">
      <c r="A51" s="145"/>
      <c r="B51" s="154"/>
      <c r="C51" s="155"/>
      <c r="D51" s="145"/>
      <c r="E51" s="162"/>
      <c r="F51" s="153"/>
      <c r="G51" s="153"/>
    </row>
    <row r="52" spans="1:7" ht="14.25" customHeight="1">
      <c r="A52" s="145"/>
      <c r="B52" s="154"/>
      <c r="C52" s="155"/>
      <c r="D52" s="145"/>
      <c r="E52" s="162"/>
      <c r="F52" s="153"/>
      <c r="G52" s="153"/>
    </row>
    <row r="53" spans="1:7" ht="14.25" customHeight="1">
      <c r="A53" s="145"/>
      <c r="B53" s="154"/>
      <c r="C53" s="155"/>
      <c r="D53" s="145"/>
      <c r="E53" s="162"/>
      <c r="F53" s="153"/>
      <c r="G53" s="153"/>
    </row>
    <row r="54" spans="1:7" ht="14.25" customHeight="1">
      <c r="A54" s="145">
        <f>'Նախահաշիվ 1-1'!A56</f>
        <v>11</v>
      </c>
      <c r="B54" s="154" t="str">
        <f>'Նախահաշիվ 1-1'!B56</f>
        <v>ինֆ տեղ</v>
      </c>
      <c r="C54" s="155" t="str">
        <f>'Նախահաշիվ 1-1'!C56</f>
        <v>Պողպատյա թիթեղ 40x4մմ - 0.5գմ /հողանցման համար/ Стальной лист 40х4 мм - 0,5 г /для заземления/</v>
      </c>
      <c r="D54" s="145" t="str">
        <f>'Նախահաշիվ 1-1'!D56</f>
        <v>գմ л.м</v>
      </c>
      <c r="E54" s="162">
        <f>'Նախահաշիվ 1-1'!E56</f>
        <v>48.5</v>
      </c>
      <c r="F54" s="153">
        <f>'Նախահաշիվ 1-1'!F56*I9</f>
        <v>0.78773405567096833</v>
      </c>
      <c r="G54" s="153">
        <f t="shared" ref="G54" si="8">E54*F54</f>
        <v>38.205101700041965</v>
      </c>
    </row>
    <row r="55" spans="1:7" ht="14.25" customHeight="1">
      <c r="A55" s="145"/>
      <c r="B55" s="154"/>
      <c r="C55" s="155"/>
      <c r="D55" s="145"/>
      <c r="E55" s="162"/>
      <c r="F55" s="153"/>
      <c r="G55" s="153"/>
    </row>
    <row r="56" spans="1:7" ht="14.25" customHeight="1">
      <c r="A56" s="145"/>
      <c r="B56" s="154"/>
      <c r="C56" s="155"/>
      <c r="D56" s="145"/>
      <c r="E56" s="162"/>
      <c r="F56" s="153"/>
      <c r="G56" s="153"/>
    </row>
    <row r="57" spans="1:7" ht="14.25" customHeight="1">
      <c r="A57" s="145"/>
      <c r="B57" s="154"/>
      <c r="C57" s="155"/>
      <c r="D57" s="145"/>
      <c r="E57" s="162"/>
      <c r="F57" s="153"/>
      <c r="G57" s="153"/>
    </row>
    <row r="58" spans="1:7" s="3" customFormat="1" ht="14.25" customHeight="1">
      <c r="A58" s="145">
        <f>'Նախահաշիվ 1-1'!A60</f>
        <v>12</v>
      </c>
      <c r="B58" s="154" t="str">
        <f>'Նախահաշիվ 1-1'!B60</f>
        <v>Ժ8-363-1</v>
      </c>
      <c r="C58" s="155" t="str">
        <f>'Նախահաշիվ 1-1'!C60</f>
        <v>Մետաղական պահունակների տեղադրում հենասյուների վրա Ф42*2.5մմ, L=1.7մ 
Установка металлических контейнеров на столбы Ф42*2,5 мм, L=1,7 м</v>
      </c>
      <c r="D58" s="145" t="str">
        <f>'Նախահաշիվ 1-1'!D60</f>
        <v>հատ шт</v>
      </c>
      <c r="E58" s="162">
        <f>'Նախահաշիվ 1-1'!E60</f>
        <v>97</v>
      </c>
      <c r="F58" s="153">
        <f>'Նախահաշիվ 1-1'!F60*I9</f>
        <v>18.688809153898074</v>
      </c>
      <c r="G58" s="153">
        <f t="shared" ref="G58" si="9">E58*F58</f>
        <v>1812.8144879281131</v>
      </c>
    </row>
    <row r="59" spans="1:7" s="3" customFormat="1" ht="14.25" customHeight="1">
      <c r="A59" s="145"/>
      <c r="B59" s="154"/>
      <c r="C59" s="155"/>
      <c r="D59" s="145"/>
      <c r="E59" s="162"/>
      <c r="F59" s="153"/>
      <c r="G59" s="153"/>
    </row>
    <row r="60" spans="1:7" s="3" customFormat="1" ht="14.25" customHeight="1">
      <c r="A60" s="145"/>
      <c r="B60" s="154"/>
      <c r="C60" s="155"/>
      <c r="D60" s="145"/>
      <c r="E60" s="162"/>
      <c r="F60" s="153"/>
      <c r="G60" s="153"/>
    </row>
    <row r="61" spans="1:7" s="3" customFormat="1" ht="14.25" customHeight="1">
      <c r="A61" s="145"/>
      <c r="B61" s="154"/>
      <c r="C61" s="155"/>
      <c r="D61" s="145"/>
      <c r="E61" s="162"/>
      <c r="F61" s="153"/>
      <c r="G61" s="153"/>
    </row>
    <row r="62" spans="1:7" s="3" customFormat="1" ht="14.25" customHeight="1">
      <c r="A62" s="145">
        <f>'Նախահաշիվ 1-1'!A64</f>
        <v>13</v>
      </c>
      <c r="B62" s="154" t="str">
        <f>'Նախահաշիվ 1-1'!B64</f>
        <v>ինֆ տեղ</v>
      </c>
      <c r="C62" s="155" t="str">
        <f>'Նախահաշիվ 1-1'!C64</f>
        <v>Մետաղական պահունակ նոր տեղադրվող հենարանի վրա Ф42*2.5մմ, 
Металлический контейнер на новой опореФ42*2,5 мм</v>
      </c>
      <c r="D62" s="145" t="str">
        <f>'Նախահաշիվ 1-1'!D64</f>
        <v>հատ шт</v>
      </c>
      <c r="E62" s="162">
        <f>'Նախահաշիվ 1-1'!E64</f>
        <v>97</v>
      </c>
      <c r="F62" s="153">
        <f>'Նախահաշիվ 1-1'!F64*I9</f>
        <v>3.5337749737399631</v>
      </c>
      <c r="G62" s="153">
        <f t="shared" ref="G62" si="10">E62*F62</f>
        <v>342.77617245277639</v>
      </c>
    </row>
    <row r="63" spans="1:7" s="3" customFormat="1" ht="14.25" customHeight="1">
      <c r="A63" s="145"/>
      <c r="B63" s="154"/>
      <c r="C63" s="155"/>
      <c r="D63" s="145"/>
      <c r="E63" s="162"/>
      <c r="F63" s="153"/>
      <c r="G63" s="153"/>
    </row>
    <row r="64" spans="1:7" s="3" customFormat="1" ht="14.25" customHeight="1">
      <c r="A64" s="145"/>
      <c r="B64" s="154"/>
      <c r="C64" s="155"/>
      <c r="D64" s="145"/>
      <c r="E64" s="162"/>
      <c r="F64" s="153"/>
      <c r="G64" s="153"/>
    </row>
    <row r="65" spans="1:7" s="3" customFormat="1" ht="28.5" customHeight="1">
      <c r="A65" s="145"/>
      <c r="B65" s="154"/>
      <c r="C65" s="155"/>
      <c r="D65" s="145"/>
      <c r="E65" s="162"/>
      <c r="F65" s="153"/>
      <c r="G65" s="153"/>
    </row>
    <row r="66" spans="1:7" ht="14.25" customHeight="1">
      <c r="A66" s="145">
        <f>'Նախահաշիվ 1-1'!A66</f>
        <v>14</v>
      </c>
      <c r="B66" s="145" t="str">
        <f>'Նախահաշիվ 1-1'!B66</f>
        <v>U8-364-1</v>
      </c>
      <c r="C66" s="155" t="str">
        <f>'Նախահաշիվ 1-1'!C66</f>
        <v>Խարսխային հենարանների վրա  СИП հաղորդալարի մոնտաժային  նյութեր 
Материалы для монтажа кабеля СИП на анкерных опорах</v>
      </c>
      <c r="D66" s="145" t="str">
        <f>'Նախահաշիվ 1-1'!D66</f>
        <v>հատ шт</v>
      </c>
      <c r="E66" s="145">
        <f>'Նախահաշիվ 1-1'!E66</f>
        <v>30</v>
      </c>
      <c r="F66" s="162">
        <f>'Նախահաշիվ 1-1'!F66*I9</f>
        <v>11.507054286402454</v>
      </c>
      <c r="G66" s="162">
        <f>E66*F66</f>
        <v>345.21162859207362</v>
      </c>
    </row>
    <row r="67" spans="1:7" ht="14.25" customHeight="1">
      <c r="A67" s="145"/>
      <c r="B67" s="145"/>
      <c r="C67" s="155"/>
      <c r="D67" s="145"/>
      <c r="E67" s="145"/>
      <c r="F67" s="162"/>
      <c r="G67" s="162"/>
    </row>
    <row r="68" spans="1:7" ht="14.25" customHeight="1">
      <c r="A68" s="145"/>
      <c r="B68" s="145"/>
      <c r="C68" s="155"/>
      <c r="D68" s="145"/>
      <c r="E68" s="145"/>
      <c r="F68" s="162"/>
      <c r="G68" s="162"/>
    </row>
    <row r="69" spans="1:7" ht="14.25" customHeight="1">
      <c r="A69" s="145"/>
      <c r="B69" s="145"/>
      <c r="C69" s="155"/>
      <c r="D69" s="145"/>
      <c r="E69" s="145"/>
      <c r="F69" s="162"/>
      <c r="G69" s="162"/>
    </row>
    <row r="70" spans="1:7" ht="14.25" customHeight="1">
      <c r="A70" s="145"/>
      <c r="B70" s="145"/>
      <c r="C70" s="155"/>
      <c r="D70" s="145"/>
      <c r="E70" s="145"/>
      <c r="F70" s="162"/>
      <c r="G70" s="162"/>
    </row>
    <row r="71" spans="1:7" ht="14.25" customHeight="1">
      <c r="A71" s="145">
        <f>+'Նախահաշիվ 1-1'!A72</f>
        <v>15</v>
      </c>
      <c r="B71" s="145" t="str">
        <f>'Նախահաշիվ 1-1'!B72</f>
        <v>U8-364-1</v>
      </c>
      <c r="C71" s="155" t="str">
        <f>'Նախահաշիվ 1-1'!C72</f>
        <v>Միջանկյալ հենարանների վրա СИП հաղորդալարի մոնտաժային  նյութեր 
Материалы для монтажа кабеля СИП на промежуточных опорах</v>
      </c>
      <c r="D71" s="145" t="str">
        <f>'Նախահաշիվ 1-1'!D72</f>
        <v>հատ шт</v>
      </c>
      <c r="E71" s="156">
        <f>'Նախահաշիվ 1-1'!E72</f>
        <v>67</v>
      </c>
      <c r="F71" s="162">
        <f>'Նախահաշիվ 1-1'!F72*I9</f>
        <v>7.7101761380683866</v>
      </c>
      <c r="G71" s="162">
        <f>E71*F71</f>
        <v>516.58180125058186</v>
      </c>
    </row>
    <row r="72" spans="1:7" ht="14.25" customHeight="1">
      <c r="A72" s="145"/>
      <c r="B72" s="145"/>
      <c r="C72" s="155"/>
      <c r="D72" s="145"/>
      <c r="E72" s="145"/>
      <c r="F72" s="162"/>
      <c r="G72" s="162"/>
    </row>
    <row r="73" spans="1:7" ht="14.25" customHeight="1">
      <c r="A73" s="145"/>
      <c r="B73" s="145"/>
      <c r="C73" s="155"/>
      <c r="D73" s="145"/>
      <c r="E73" s="145"/>
      <c r="F73" s="162"/>
      <c r="G73" s="162"/>
    </row>
    <row r="74" spans="1:7" ht="14.25" customHeight="1">
      <c r="A74" s="145"/>
      <c r="B74" s="145"/>
      <c r="C74" s="155"/>
      <c r="D74" s="145"/>
      <c r="E74" s="145"/>
      <c r="F74" s="162"/>
      <c r="G74" s="162"/>
    </row>
    <row r="75" spans="1:7" ht="14.25" customHeight="1">
      <c r="A75" s="145"/>
      <c r="B75" s="145"/>
      <c r="C75" s="155"/>
      <c r="D75" s="145"/>
      <c r="E75" s="145"/>
      <c r="F75" s="162"/>
      <c r="G75" s="162"/>
    </row>
    <row r="76" spans="1:7" ht="14.25" customHeight="1">
      <c r="A76" s="145">
        <f>'Նախահաշիվ 1-1'!A77</f>
        <v>16</v>
      </c>
      <c r="B76" s="145" t="str">
        <f>'Նախահաշիվ 1-1'!B77</f>
        <v>U8-364-1</v>
      </c>
      <c r="C76" s="155" t="str">
        <f>'Նախահաշիվ 1-1'!C77</f>
        <v>Լրացուցիչ  նյութեր ճյուղավորման և գոյություն ունեցող հենարանների վրա СИП հաղորդալարի մոնտաժման համար
Дополнительные материалы для ответвления и монтажа СИП кабеля на существующие опоры</v>
      </c>
      <c r="D76" s="145" t="str">
        <f>'Նախահաշիվ 1-1'!D77</f>
        <v>հատ шт</v>
      </c>
      <c r="E76" s="156">
        <f>'Նախահաշիվ 1-1'!E77</f>
        <v>5</v>
      </c>
      <c r="F76" s="162">
        <f>'Նախահաշիվ 1-1'!F77*I9</f>
        <v>8.6239476426467085</v>
      </c>
      <c r="G76" s="162">
        <f>E76*F76</f>
        <v>43.119738213233546</v>
      </c>
    </row>
    <row r="77" spans="1:7" ht="14.25" customHeight="1">
      <c r="A77" s="145"/>
      <c r="B77" s="145"/>
      <c r="C77" s="155"/>
      <c r="D77" s="145"/>
      <c r="E77" s="145"/>
      <c r="F77" s="162"/>
      <c r="G77" s="162"/>
    </row>
    <row r="78" spans="1:7" ht="14.25" customHeight="1">
      <c r="A78" s="145"/>
      <c r="B78" s="145"/>
      <c r="C78" s="155"/>
      <c r="D78" s="145"/>
      <c r="E78" s="145"/>
      <c r="F78" s="162"/>
      <c r="G78" s="162"/>
    </row>
    <row r="79" spans="1:7" ht="14.25" customHeight="1">
      <c r="A79" s="145"/>
      <c r="B79" s="145"/>
      <c r="C79" s="155"/>
      <c r="D79" s="145"/>
      <c r="E79" s="145"/>
      <c r="F79" s="162"/>
      <c r="G79" s="162"/>
    </row>
    <row r="80" spans="1:7" ht="22.5" customHeight="1">
      <c r="A80" s="145"/>
      <c r="B80" s="145"/>
      <c r="C80" s="155"/>
      <c r="D80" s="145"/>
      <c r="E80" s="145"/>
      <c r="F80" s="162"/>
      <c r="G80" s="162"/>
    </row>
    <row r="81" spans="1:11" ht="14.25" customHeight="1">
      <c r="A81" s="145">
        <f>'Նախահաշիվ 1-1'!A83</f>
        <v>17</v>
      </c>
      <c r="B81" s="145" t="str">
        <f>'Նախահաշիվ 1-1'!B83</f>
        <v>Ժ15-614</v>
      </c>
      <c r="C81" s="155" t="str">
        <f>'Նախահաշիվ 1-1'!C83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1" s="145" t="str">
        <f>'Նախահաշիվ 1-1'!D83</f>
        <v>մ2 м2</v>
      </c>
      <c r="E81" s="162">
        <f>'Նախահաշիվ 1-1'!E83</f>
        <v>460.52496000000008</v>
      </c>
      <c r="F81" s="153">
        <f>'Նախահաշիվ 1-1'!F83*I9</f>
        <v>1.6563161740440511</v>
      </c>
      <c r="G81" s="141">
        <f>E81*F81</f>
        <v>762.77493979898975</v>
      </c>
    </row>
    <row r="82" spans="1:11">
      <c r="A82" s="145"/>
      <c r="B82" s="145"/>
      <c r="C82" s="155"/>
      <c r="D82" s="145"/>
      <c r="E82" s="162"/>
      <c r="F82" s="153"/>
      <c r="G82" s="141"/>
    </row>
    <row r="83" spans="1:11">
      <c r="A83" s="145"/>
      <c r="B83" s="145"/>
      <c r="C83" s="155"/>
      <c r="D83" s="145"/>
      <c r="E83" s="162"/>
      <c r="F83" s="153"/>
      <c r="G83" s="141"/>
    </row>
    <row r="84" spans="1:11" ht="19.5" customHeight="1">
      <c r="A84" s="145"/>
      <c r="B84" s="145"/>
      <c r="C84" s="155"/>
      <c r="D84" s="145"/>
      <c r="E84" s="162"/>
      <c r="F84" s="153"/>
      <c r="G84" s="141"/>
    </row>
    <row r="85" spans="1:11" ht="14.25" customHeight="1">
      <c r="A85" s="145">
        <f>'Նախահաշիվ 1-1'!A87</f>
        <v>18</v>
      </c>
      <c r="B85" s="145" t="str">
        <f>'Նախահաշիվ 1-1'!B87</f>
        <v>Ժ15-614</v>
      </c>
      <c r="C85" s="155" t="str">
        <f>'Նախահաշիվ 1-1'!C87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5" s="145" t="str">
        <f>'Նախահաշիվ 1-1'!D87</f>
        <v>մ2 м2</v>
      </c>
      <c r="E85" s="162">
        <f>'Նախահաշիվ 1-1'!E87</f>
        <v>43.494024000000003</v>
      </c>
      <c r="F85" s="153">
        <f>'Նախահաշիվ 1-1'!F87*I9</f>
        <v>1.6563161740440511</v>
      </c>
      <c r="G85" s="141">
        <f>E85*F85</f>
        <v>72.039855425460146</v>
      </c>
    </row>
    <row r="86" spans="1:11">
      <c r="A86" s="145"/>
      <c r="B86" s="145"/>
      <c r="C86" s="155"/>
      <c r="D86" s="145"/>
      <c r="E86" s="162"/>
      <c r="F86" s="153"/>
      <c r="G86" s="141"/>
    </row>
    <row r="87" spans="1:11">
      <c r="A87" s="145"/>
      <c r="B87" s="145"/>
      <c r="C87" s="155"/>
      <c r="D87" s="145"/>
      <c r="E87" s="162"/>
      <c r="F87" s="153"/>
      <c r="G87" s="141"/>
    </row>
    <row r="88" spans="1:11" ht="40.5" customHeight="1">
      <c r="A88" s="145"/>
      <c r="B88" s="145"/>
      <c r="C88" s="155"/>
      <c r="D88" s="145"/>
      <c r="E88" s="162"/>
      <c r="F88" s="153"/>
      <c r="G88" s="141"/>
    </row>
    <row r="89" spans="1:11" ht="33" customHeight="1">
      <c r="A89" s="194" t="s">
        <v>166</v>
      </c>
      <c r="B89" s="194"/>
      <c r="C89" s="194"/>
      <c r="D89" s="194"/>
      <c r="E89" s="194"/>
      <c r="F89" s="194"/>
      <c r="G89" s="60">
        <f>SUM(G14:G88)</f>
        <v>10362.427484702881</v>
      </c>
    </row>
    <row r="90" spans="1:11" ht="33" customHeight="1">
      <c r="A90" s="194" t="s">
        <v>167</v>
      </c>
      <c r="B90" s="194"/>
      <c r="C90" s="194"/>
      <c r="D90" s="194"/>
      <c r="E90" s="194"/>
      <c r="F90" s="194"/>
      <c r="G90" s="61">
        <f>G89/G116</f>
        <v>0.79498231988131063</v>
      </c>
    </row>
    <row r="91" spans="1:11" ht="33" customHeight="1">
      <c r="A91" s="176" t="s">
        <v>69</v>
      </c>
      <c r="B91" s="177"/>
      <c r="C91" s="177"/>
      <c r="D91" s="177"/>
      <c r="E91" s="177"/>
      <c r="F91" s="177"/>
      <c r="G91" s="197"/>
    </row>
    <row r="92" spans="1:11" s="3" customFormat="1" ht="14.25" customHeight="1">
      <c r="A92" s="151">
        <f>'Նախահաշիվ 1-1'!A93</f>
        <v>1</v>
      </c>
      <c r="B92" s="196" t="str">
        <f>'Նախահաշիվ 1-1'!B93</f>
        <v>Ս8-150-4
Գ.ա.=1.04
կիրառ.</v>
      </c>
      <c r="C92" s="179" t="str">
        <f>'Նախահաշիվ 1-1'!C93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2" s="151" t="str">
        <f>'Նախահաշիվ 1-1'!D93</f>
        <v>գմ лм</v>
      </c>
      <c r="E92" s="195">
        <f>'Նախահաշիվ 1-1'!E93</f>
        <v>2819</v>
      </c>
      <c r="F92" s="141">
        <f>'Նախահաշիվ 1-1'!F93*I9</f>
        <v>0.36405102777360815</v>
      </c>
      <c r="G92" s="141">
        <f>E92*F92</f>
        <v>1026.2598472938014</v>
      </c>
    </row>
    <row r="93" spans="1:11" s="3" customFormat="1" ht="14.25" customHeight="1">
      <c r="A93" s="151"/>
      <c r="B93" s="196"/>
      <c r="C93" s="179"/>
      <c r="D93" s="151"/>
      <c r="E93" s="195"/>
      <c r="F93" s="141"/>
      <c r="G93" s="141"/>
    </row>
    <row r="94" spans="1:11" s="3" customFormat="1" ht="14.25" customHeight="1">
      <c r="A94" s="151"/>
      <c r="B94" s="196"/>
      <c r="C94" s="179"/>
      <c r="D94" s="151"/>
      <c r="E94" s="195"/>
      <c r="F94" s="141"/>
      <c r="G94" s="141"/>
    </row>
    <row r="95" spans="1:11" s="3" customFormat="1" ht="38.25" customHeight="1">
      <c r="A95" s="151"/>
      <c r="B95" s="196"/>
      <c r="C95" s="179"/>
      <c r="D95" s="151"/>
      <c r="E95" s="195"/>
      <c r="F95" s="141"/>
      <c r="G95" s="141"/>
    </row>
    <row r="96" spans="1:11" ht="22.5" customHeight="1">
      <c r="A96" s="151">
        <f>'Նախահաշիվ 1-1'!A97</f>
        <v>2</v>
      </c>
      <c r="B96" s="196" t="str">
        <f>'Նախահաշիվ 1-1'!B97</f>
        <v>Ժ8-402-1</v>
      </c>
      <c r="C96" s="179" t="str">
        <f>'Նախահաշիվ 1-1'!C97</f>
        <v>ВВГ -2 *2.5մմ2 կտրվածքով լար լուսատուների էլեկտրասնուցման համար/1 լուսատու=2.5մ մալուխ/ ВВГ-2 * провод 2,5 мм2 для питания светильников / 1 светильник = кабель 2,5 м /</v>
      </c>
      <c r="D96" s="151" t="str">
        <f>'Նախահաշիվ 1-1'!D97</f>
        <v>գմ лм</v>
      </c>
      <c r="E96" s="195">
        <f>'Նախահաշիվ 1-1'!E97</f>
        <v>242.5</v>
      </c>
      <c r="F96" s="141">
        <f>'Նախահաշիվ 1-1'!F97*I9</f>
        <v>0.74866912783701411</v>
      </c>
      <c r="G96" s="141">
        <f>E96*F96</f>
        <v>181.55226350047593</v>
      </c>
      <c r="K96" s="9"/>
    </row>
    <row r="97" spans="1:11">
      <c r="A97" s="151"/>
      <c r="B97" s="196"/>
      <c r="C97" s="179"/>
      <c r="D97" s="151"/>
      <c r="E97" s="195"/>
      <c r="F97" s="141"/>
      <c r="G97" s="141"/>
      <c r="K97" s="9"/>
    </row>
    <row r="98" spans="1:11">
      <c r="A98" s="151"/>
      <c r="B98" s="196"/>
      <c r="C98" s="179"/>
      <c r="D98" s="151"/>
      <c r="E98" s="195"/>
      <c r="F98" s="141"/>
      <c r="G98" s="141"/>
      <c r="K98" s="9"/>
    </row>
    <row r="99" spans="1:11" ht="32.25" customHeight="1">
      <c r="A99" s="151"/>
      <c r="B99" s="196"/>
      <c r="C99" s="179"/>
      <c r="D99" s="151"/>
      <c r="E99" s="195"/>
      <c r="F99" s="141"/>
      <c r="G99" s="141"/>
      <c r="K99" s="9"/>
    </row>
    <row r="100" spans="1:11">
      <c r="A100" s="151">
        <f>'Նախահաշիվ 1-1'!A101</f>
        <v>3</v>
      </c>
      <c r="B100" s="196" t="str">
        <f>'Նախահաշիվ 1-1'!B101</f>
        <v>Ս8-594-1 Կիրառ.</v>
      </c>
      <c r="C100" s="179" t="str">
        <f>'Նախահաշիվ 1-1'!C101</f>
        <v>Արտաքին փողոցային լուսավորության լուսատու LED 50Վտ, 
Светильник наружного уличного освещения LED 50Вт,</v>
      </c>
      <c r="D100" s="151" t="str">
        <f>'Նախահաշիվ 1-1'!D101</f>
        <v>հատ шт</v>
      </c>
      <c r="E100" s="195">
        <f>'Նախահաշիվ 1-1'!E101</f>
        <v>97</v>
      </c>
      <c r="F100" s="141">
        <f>'Նախահաշիվ 1-1'!F101*I11</f>
        <v>12.914597317999998</v>
      </c>
      <c r="G100" s="141">
        <f>E100*F100</f>
        <v>1252.7159398459999</v>
      </c>
      <c r="K100" s="9"/>
    </row>
    <row r="101" spans="1:11">
      <c r="A101" s="151"/>
      <c r="B101" s="196"/>
      <c r="C101" s="179"/>
      <c r="D101" s="151"/>
      <c r="E101" s="195"/>
      <c r="F101" s="141"/>
      <c r="G101" s="141"/>
      <c r="K101" s="9"/>
    </row>
    <row r="102" spans="1:11">
      <c r="A102" s="151"/>
      <c r="B102" s="196"/>
      <c r="C102" s="179"/>
      <c r="D102" s="151"/>
      <c r="E102" s="195"/>
      <c r="F102" s="141"/>
      <c r="G102" s="141"/>
      <c r="K102" s="9"/>
    </row>
    <row r="103" spans="1:11" ht="21.75" customHeight="1">
      <c r="A103" s="151"/>
      <c r="B103" s="196"/>
      <c r="C103" s="179"/>
      <c r="D103" s="151"/>
      <c r="E103" s="195"/>
      <c r="F103" s="141"/>
      <c r="G103" s="141"/>
      <c r="K103" s="9"/>
    </row>
    <row r="104" spans="1:11" ht="14.25" customHeight="1">
      <c r="A104" s="151">
        <f>'Նախահաշիվ 1-1'!A105</f>
        <v>4</v>
      </c>
      <c r="B104" s="196" t="str">
        <f>'Նախահաշիվ 1-1'!B105</f>
        <v>Ս8-572-4 Կիրառ.</v>
      </c>
      <c r="C104" s="179" t="str">
        <f>'Նախահաշիվ 1-1'!C105</f>
        <v>Մետաղական արկղի մոնտաժում 600x400x250մմ Монтаж металлического короба 600х400х250 мм</v>
      </c>
      <c r="D104" s="151" t="str">
        <f>'Նախահաշիվ 1-1'!D105</f>
        <v>հատ шт</v>
      </c>
      <c r="E104" s="195">
        <f>'Նախահաշիվ 1-1'!E105</f>
        <v>3</v>
      </c>
      <c r="F104" s="141">
        <f>'Նախահաշիվ 1-1'!F105*I11</f>
        <v>28.253030266999996</v>
      </c>
      <c r="G104" s="141">
        <f>E104*F104</f>
        <v>84.759090800999985</v>
      </c>
      <c r="K104" s="9"/>
    </row>
    <row r="105" spans="1:11" ht="14.25" customHeight="1">
      <c r="A105" s="151"/>
      <c r="B105" s="196"/>
      <c r="C105" s="179"/>
      <c r="D105" s="151"/>
      <c r="E105" s="195"/>
      <c r="F105" s="141"/>
      <c r="G105" s="141"/>
      <c r="K105" s="9"/>
    </row>
    <row r="106" spans="1:11" ht="14.25" customHeight="1">
      <c r="A106" s="151"/>
      <c r="B106" s="196"/>
      <c r="C106" s="179"/>
      <c r="D106" s="151"/>
      <c r="E106" s="195"/>
      <c r="F106" s="141"/>
      <c r="G106" s="141"/>
      <c r="K106" s="9"/>
    </row>
    <row r="107" spans="1:11" ht="14.25" customHeight="1">
      <c r="A107" s="151"/>
      <c r="B107" s="196"/>
      <c r="C107" s="179"/>
      <c r="D107" s="151"/>
      <c r="E107" s="195"/>
      <c r="F107" s="141"/>
      <c r="G107" s="141"/>
      <c r="K107" s="9"/>
    </row>
    <row r="108" spans="1:11">
      <c r="A108" s="151">
        <f>'Նախահաշիվ 1-1'!A109</f>
        <v>5</v>
      </c>
      <c r="B108" s="151" t="str">
        <f>'Նախահաշիվ 1-1'!B109</f>
        <v>Ս8-525-1</v>
      </c>
      <c r="C108" s="179" t="str">
        <f>'Նախահաշիվ 1-1'!C109</f>
        <v>Միաֆազ սարքավորումների մոնտաժում մետաղական արկղում
Монтаж Однофазного оборудования в металлическом коробе</v>
      </c>
      <c r="D108" s="151" t="str">
        <f>'Նախահաշիվ 1-1'!D109</f>
        <v xml:space="preserve"> հատ шт</v>
      </c>
      <c r="E108" s="195">
        <f>'Նախահաշիվ 1-1'!E109</f>
        <v>3</v>
      </c>
      <c r="F108" s="141">
        <f>'Նախահաշիվ 1-1'!F109*I11</f>
        <v>42.358412389999991</v>
      </c>
      <c r="G108" s="141">
        <f>E108*F108</f>
        <v>127.07523716999998</v>
      </c>
      <c r="K108" s="9"/>
    </row>
    <row r="109" spans="1:11">
      <c r="A109" s="151"/>
      <c r="B109" s="151"/>
      <c r="C109" s="179"/>
      <c r="D109" s="151"/>
      <c r="E109" s="195"/>
      <c r="F109" s="141"/>
      <c r="G109" s="141"/>
      <c r="K109" s="9"/>
    </row>
    <row r="110" spans="1:11">
      <c r="A110" s="151"/>
      <c r="B110" s="151"/>
      <c r="C110" s="179"/>
      <c r="D110" s="151"/>
      <c r="E110" s="195"/>
      <c r="F110" s="141"/>
      <c r="G110" s="141"/>
      <c r="K110" s="9"/>
    </row>
    <row r="111" spans="1:11">
      <c r="A111" s="151"/>
      <c r="B111" s="151"/>
      <c r="C111" s="179"/>
      <c r="D111" s="151"/>
      <c r="E111" s="195"/>
      <c r="F111" s="141"/>
      <c r="G111" s="141"/>
      <c r="K111" s="9"/>
    </row>
    <row r="112" spans="1:11">
      <c r="A112" s="151"/>
      <c r="B112" s="151"/>
      <c r="C112" s="179"/>
      <c r="D112" s="151"/>
      <c r="E112" s="195"/>
      <c r="F112" s="141"/>
      <c r="G112" s="141"/>
      <c r="K112" s="9"/>
    </row>
    <row r="113" spans="1:10" ht="33" customHeight="1">
      <c r="A113" s="194" t="s">
        <v>166</v>
      </c>
      <c r="B113" s="194"/>
      <c r="C113" s="194"/>
      <c r="D113" s="194"/>
      <c r="E113" s="194"/>
      <c r="F113" s="194"/>
      <c r="G113" s="76">
        <f>SUM(G92:G112)</f>
        <v>2672.3623786112771</v>
      </c>
    </row>
    <row r="114" spans="1:10" ht="33" customHeight="1">
      <c r="A114" s="194" t="s">
        <v>167</v>
      </c>
      <c r="B114" s="194"/>
      <c r="C114" s="194"/>
      <c r="D114" s="194"/>
      <c r="E114" s="194"/>
      <c r="F114" s="194"/>
      <c r="G114" s="61">
        <f>G113/G116</f>
        <v>0.2050176801186894</v>
      </c>
    </row>
    <row r="115" spans="1:10" ht="15">
      <c r="A115" s="13"/>
      <c r="B115" s="13"/>
      <c r="C115" s="12"/>
      <c r="D115" s="13"/>
      <c r="E115" s="14"/>
      <c r="F115" s="13"/>
      <c r="G115" s="13"/>
      <c r="J115" s="9"/>
    </row>
    <row r="116" spans="1:10" ht="15">
      <c r="A116" s="13"/>
      <c r="B116" s="13"/>
      <c r="C116" s="107" t="s">
        <v>156</v>
      </c>
      <c r="D116" s="107"/>
      <c r="E116" s="107"/>
      <c r="F116" s="107"/>
      <c r="G116" s="81">
        <f>+G113+G89</f>
        <v>13034.789863314158</v>
      </c>
    </row>
    <row r="117" spans="1:10" ht="15">
      <c r="A117" s="13"/>
      <c r="B117" s="13"/>
      <c r="C117" s="193" t="s">
        <v>157</v>
      </c>
      <c r="D117" s="192"/>
      <c r="E117" s="192"/>
      <c r="F117" s="192"/>
      <c r="G117" s="82">
        <f>G116*20%</f>
        <v>2606.9579726628317</v>
      </c>
    </row>
    <row r="118" spans="1:10" ht="15">
      <c r="A118" s="13"/>
      <c r="B118" s="13"/>
      <c r="C118" s="192" t="s">
        <v>156</v>
      </c>
      <c r="D118" s="192"/>
      <c r="E118" s="192"/>
      <c r="F118" s="192"/>
      <c r="G118" s="83">
        <f>G116+G117</f>
        <v>15641.747835976988</v>
      </c>
    </row>
    <row r="119" spans="1:10" ht="15">
      <c r="A119" s="13"/>
      <c r="B119" s="13"/>
      <c r="C119" s="92"/>
      <c r="D119" s="92"/>
      <c r="E119" s="92"/>
      <c r="F119" s="92"/>
      <c r="G119" s="83"/>
    </row>
    <row r="120" spans="1:10" ht="15">
      <c r="A120" s="13"/>
      <c r="B120" s="13"/>
      <c r="C120" s="12"/>
      <c r="D120" s="13"/>
      <c r="E120" s="14"/>
      <c r="F120" s="13"/>
      <c r="G120" s="13"/>
    </row>
    <row r="121" spans="1:10" ht="43.5" customHeight="1">
      <c r="A121" s="13"/>
      <c r="B121" s="190" t="s">
        <v>158</v>
      </c>
      <c r="C121" s="190"/>
      <c r="D121" s="190"/>
      <c r="E121" s="190"/>
      <c r="F121" s="190"/>
      <c r="G121" s="190"/>
    </row>
    <row r="122" spans="1:10" ht="15">
      <c r="A122" s="13"/>
      <c r="B122" s="13"/>
      <c r="C122" s="12"/>
      <c r="D122" s="13"/>
      <c r="E122" s="14"/>
      <c r="F122" s="13"/>
      <c r="G122" s="13"/>
    </row>
    <row r="123" spans="1:10" ht="15">
      <c r="A123" s="13"/>
      <c r="B123" s="13"/>
      <c r="C123" s="12"/>
      <c r="D123" s="13"/>
      <c r="E123" s="14"/>
      <c r="F123" s="13"/>
      <c r="G123" s="13"/>
      <c r="J123" s="9"/>
    </row>
    <row r="124" spans="1:10" ht="15">
      <c r="A124" s="13"/>
      <c r="B124" s="13"/>
      <c r="C124" s="107"/>
      <c r="D124" s="107"/>
      <c r="E124" s="107"/>
      <c r="F124" s="107"/>
      <c r="G124" s="81"/>
    </row>
    <row r="125" spans="1:10" ht="15">
      <c r="A125" s="13"/>
      <c r="B125" s="13"/>
      <c r="C125" s="21"/>
      <c r="D125" s="21"/>
      <c r="E125" s="21"/>
      <c r="F125" s="21"/>
      <c r="G125" s="81"/>
    </row>
    <row r="126" spans="1:10" ht="15">
      <c r="A126" s="13"/>
      <c r="B126" s="13"/>
      <c r="C126" s="77"/>
      <c r="D126" s="21"/>
      <c r="E126" s="21"/>
      <c r="F126" s="21"/>
      <c r="G126" s="79"/>
    </row>
    <row r="127" spans="1:10" ht="31.5" customHeight="1">
      <c r="A127" s="13"/>
      <c r="B127" s="13"/>
      <c r="C127" s="108"/>
      <c r="D127" s="107"/>
      <c r="E127" s="107"/>
      <c r="F127" s="107"/>
      <c r="G127" s="80"/>
    </row>
    <row r="128" spans="1:10" ht="15">
      <c r="A128" s="13"/>
      <c r="B128" s="13"/>
      <c r="C128" s="107"/>
      <c r="D128" s="107"/>
      <c r="E128" s="107"/>
      <c r="F128" s="107"/>
      <c r="G128" s="81"/>
    </row>
    <row r="129" spans="1:7" ht="15">
      <c r="A129" s="13"/>
      <c r="B129" s="13"/>
      <c r="C129" s="107"/>
      <c r="D129" s="107"/>
      <c r="E129" s="107"/>
      <c r="F129" s="107"/>
      <c r="G129" s="82"/>
    </row>
    <row r="130" spans="1:7" ht="15">
      <c r="A130" s="13"/>
      <c r="B130" s="13"/>
      <c r="C130" s="107"/>
      <c r="D130" s="107"/>
      <c r="E130" s="107"/>
      <c r="F130" s="107"/>
      <c r="G130" s="81"/>
    </row>
    <row r="131" spans="1:7" ht="30" customHeight="1">
      <c r="A131" s="13"/>
      <c r="B131" s="13"/>
      <c r="C131" s="108"/>
      <c r="D131" s="107"/>
      <c r="E131" s="107"/>
      <c r="F131" s="107"/>
      <c r="G131" s="79"/>
    </row>
    <row r="132" spans="1:7" ht="31.5" customHeight="1">
      <c r="A132" s="13"/>
      <c r="B132" s="13"/>
      <c r="C132" s="191"/>
      <c r="D132" s="192"/>
      <c r="E132" s="192"/>
      <c r="F132" s="192"/>
      <c r="G132" s="80"/>
    </row>
    <row r="133" spans="1:7" ht="15.75" customHeight="1">
      <c r="A133" s="13"/>
      <c r="B133" s="13"/>
      <c r="C133" s="192"/>
      <c r="D133" s="192"/>
      <c r="E133" s="192"/>
      <c r="F133" s="192"/>
      <c r="G133" s="81"/>
    </row>
    <row r="134" spans="1:7" ht="15">
      <c r="A134" s="13"/>
      <c r="B134" s="13"/>
      <c r="C134" s="193"/>
      <c r="D134" s="192"/>
      <c r="E134" s="192"/>
      <c r="F134" s="192"/>
      <c r="G134" s="82"/>
    </row>
    <row r="135" spans="1:7" ht="15">
      <c r="A135" s="13"/>
      <c r="B135" s="13"/>
      <c r="C135" s="192"/>
      <c r="D135" s="192"/>
      <c r="E135" s="192"/>
      <c r="F135" s="192"/>
      <c r="G135" s="83"/>
    </row>
    <row r="136" spans="1:7" ht="15">
      <c r="A136" s="13"/>
      <c r="B136" s="13"/>
      <c r="C136" s="12"/>
      <c r="D136" s="13"/>
      <c r="E136" s="14"/>
      <c r="F136" s="13"/>
      <c r="G136" s="13"/>
    </row>
    <row r="137" spans="1:7" ht="43.5" customHeight="1">
      <c r="A137" s="13"/>
      <c r="B137" s="190"/>
      <c r="C137" s="190"/>
      <c r="D137" s="190"/>
      <c r="E137" s="190"/>
      <c r="F137" s="190"/>
      <c r="G137" s="190"/>
    </row>
    <row r="138" spans="1:7" ht="15">
      <c r="A138" s="13"/>
      <c r="B138" s="13"/>
      <c r="C138" s="12"/>
      <c r="D138" s="13"/>
      <c r="E138" s="14"/>
      <c r="F138" s="13"/>
      <c r="G138" s="13"/>
    </row>
  </sheetData>
  <mergeCells count="192">
    <mergeCell ref="I8:Q8"/>
    <mergeCell ref="B3:F5"/>
    <mergeCell ref="A8:A11"/>
    <mergeCell ref="B8:B11"/>
    <mergeCell ref="C8:C11"/>
    <mergeCell ref="D8:D11"/>
    <mergeCell ref="E8:E11"/>
    <mergeCell ref="F8:F11"/>
    <mergeCell ref="G8:G10"/>
    <mergeCell ref="B6:F6"/>
    <mergeCell ref="A13:G13"/>
    <mergeCell ref="A14:A17"/>
    <mergeCell ref="B14:B17"/>
    <mergeCell ref="C14:C17"/>
    <mergeCell ref="D14:D17"/>
    <mergeCell ref="E14:E17"/>
    <mergeCell ref="F14:F17"/>
    <mergeCell ref="G14:G17"/>
    <mergeCell ref="G18:G21"/>
    <mergeCell ref="A22:A25"/>
    <mergeCell ref="B22:B25"/>
    <mergeCell ref="C22:C25"/>
    <mergeCell ref="D22:D25"/>
    <mergeCell ref="E22:E25"/>
    <mergeCell ref="F22:F25"/>
    <mergeCell ref="G22:G25"/>
    <mergeCell ref="A18:A21"/>
    <mergeCell ref="B18:B21"/>
    <mergeCell ref="C18:C21"/>
    <mergeCell ref="D18:D21"/>
    <mergeCell ref="E18:E21"/>
    <mergeCell ref="F18:F21"/>
    <mergeCell ref="G26:G29"/>
    <mergeCell ref="A30:A33"/>
    <mergeCell ref="B30:B33"/>
    <mergeCell ref="C30:C33"/>
    <mergeCell ref="D30:D33"/>
    <mergeCell ref="E30:E33"/>
    <mergeCell ref="F30:F33"/>
    <mergeCell ref="G30:G33"/>
    <mergeCell ref="A26:A29"/>
    <mergeCell ref="B26:B29"/>
    <mergeCell ref="C26:C29"/>
    <mergeCell ref="D26:D29"/>
    <mergeCell ref="E26:E29"/>
    <mergeCell ref="F26:F29"/>
    <mergeCell ref="G34:G37"/>
    <mergeCell ref="A38:A41"/>
    <mergeCell ref="B38:B41"/>
    <mergeCell ref="C38:C41"/>
    <mergeCell ref="D38:D41"/>
    <mergeCell ref="E38:E41"/>
    <mergeCell ref="F38:F41"/>
    <mergeCell ref="G38:G41"/>
    <mergeCell ref="A34:A37"/>
    <mergeCell ref="B34:B37"/>
    <mergeCell ref="C34:C37"/>
    <mergeCell ref="D34:D37"/>
    <mergeCell ref="E34:E37"/>
    <mergeCell ref="F34:F37"/>
    <mergeCell ref="G42:G45"/>
    <mergeCell ref="A46:A49"/>
    <mergeCell ref="B46:B49"/>
    <mergeCell ref="C46:C49"/>
    <mergeCell ref="D46:D49"/>
    <mergeCell ref="E46:E49"/>
    <mergeCell ref="F46:F49"/>
    <mergeCell ref="G46:G49"/>
    <mergeCell ref="A42:A45"/>
    <mergeCell ref="B42:B45"/>
    <mergeCell ref="C42:C45"/>
    <mergeCell ref="D42:D45"/>
    <mergeCell ref="E42:E45"/>
    <mergeCell ref="F42:F45"/>
    <mergeCell ref="G50:G53"/>
    <mergeCell ref="A54:A57"/>
    <mergeCell ref="B54:B57"/>
    <mergeCell ref="C54:C57"/>
    <mergeCell ref="D54:D57"/>
    <mergeCell ref="E54:E57"/>
    <mergeCell ref="F54:F57"/>
    <mergeCell ref="G54:G57"/>
    <mergeCell ref="A50:A53"/>
    <mergeCell ref="B50:B53"/>
    <mergeCell ref="C50:C53"/>
    <mergeCell ref="D50:D53"/>
    <mergeCell ref="E50:E53"/>
    <mergeCell ref="F50:F53"/>
    <mergeCell ref="G58:G61"/>
    <mergeCell ref="A58:A61"/>
    <mergeCell ref="B58:B61"/>
    <mergeCell ref="C58:C61"/>
    <mergeCell ref="D58:D61"/>
    <mergeCell ref="E58:E61"/>
    <mergeCell ref="F58:F61"/>
    <mergeCell ref="A62:A65"/>
    <mergeCell ref="B62:B65"/>
    <mergeCell ref="C62:C65"/>
    <mergeCell ref="D62:D65"/>
    <mergeCell ref="E62:E65"/>
    <mergeCell ref="F62:F65"/>
    <mergeCell ref="G62:G65"/>
    <mergeCell ref="G66:G70"/>
    <mergeCell ref="A71:A75"/>
    <mergeCell ref="B71:B75"/>
    <mergeCell ref="C71:C75"/>
    <mergeCell ref="D71:D75"/>
    <mergeCell ref="E71:E75"/>
    <mergeCell ref="F71:F75"/>
    <mergeCell ref="G71:G75"/>
    <mergeCell ref="A66:A70"/>
    <mergeCell ref="B66:B70"/>
    <mergeCell ref="C66:C70"/>
    <mergeCell ref="D66:D70"/>
    <mergeCell ref="E66:E70"/>
    <mergeCell ref="F66:F70"/>
    <mergeCell ref="G76:G80"/>
    <mergeCell ref="A81:A84"/>
    <mergeCell ref="B81:B84"/>
    <mergeCell ref="C81:C84"/>
    <mergeCell ref="D81:D84"/>
    <mergeCell ref="E81:E84"/>
    <mergeCell ref="F81:F84"/>
    <mergeCell ref="G81:G84"/>
    <mergeCell ref="A76:A80"/>
    <mergeCell ref="B76:B80"/>
    <mergeCell ref="C76:C80"/>
    <mergeCell ref="D76:D80"/>
    <mergeCell ref="E76:E80"/>
    <mergeCell ref="F76:F80"/>
    <mergeCell ref="A92:A95"/>
    <mergeCell ref="B92:B95"/>
    <mergeCell ref="C92:C95"/>
    <mergeCell ref="D92:D95"/>
    <mergeCell ref="E92:E95"/>
    <mergeCell ref="F92:F95"/>
    <mergeCell ref="G92:G95"/>
    <mergeCell ref="G85:G88"/>
    <mergeCell ref="A89:F89"/>
    <mergeCell ref="A90:F90"/>
    <mergeCell ref="A91:G91"/>
    <mergeCell ref="A85:A88"/>
    <mergeCell ref="B85:B88"/>
    <mergeCell ref="C85:C88"/>
    <mergeCell ref="D85:D88"/>
    <mergeCell ref="E85:E88"/>
    <mergeCell ref="F85:F88"/>
    <mergeCell ref="G96:G99"/>
    <mergeCell ref="A100:A103"/>
    <mergeCell ref="B100:B103"/>
    <mergeCell ref="C100:C103"/>
    <mergeCell ref="D100:D103"/>
    <mergeCell ref="E100:E103"/>
    <mergeCell ref="F100:F103"/>
    <mergeCell ref="G100:G103"/>
    <mergeCell ref="A96:A99"/>
    <mergeCell ref="B96:B99"/>
    <mergeCell ref="C96:C99"/>
    <mergeCell ref="D96:D99"/>
    <mergeCell ref="E96:E99"/>
    <mergeCell ref="F96:F99"/>
    <mergeCell ref="G104:G107"/>
    <mergeCell ref="A108:A112"/>
    <mergeCell ref="B108:B112"/>
    <mergeCell ref="C108:C112"/>
    <mergeCell ref="D108:D112"/>
    <mergeCell ref="E108:E112"/>
    <mergeCell ref="F108:F112"/>
    <mergeCell ref="G108:G112"/>
    <mergeCell ref="A104:A107"/>
    <mergeCell ref="B104:B107"/>
    <mergeCell ref="C104:C107"/>
    <mergeCell ref="D104:D107"/>
    <mergeCell ref="E104:E107"/>
    <mergeCell ref="F104:F107"/>
    <mergeCell ref="B137:G137"/>
    <mergeCell ref="C130:F130"/>
    <mergeCell ref="C131:F131"/>
    <mergeCell ref="C132:F132"/>
    <mergeCell ref="C133:F133"/>
    <mergeCell ref="C134:F134"/>
    <mergeCell ref="C135:F135"/>
    <mergeCell ref="A113:F113"/>
    <mergeCell ref="A114:F114"/>
    <mergeCell ref="C124:F124"/>
    <mergeCell ref="C127:F127"/>
    <mergeCell ref="C128:F128"/>
    <mergeCell ref="C129:F129"/>
    <mergeCell ref="C116:F116"/>
    <mergeCell ref="C117:F117"/>
    <mergeCell ref="C118:F118"/>
    <mergeCell ref="B121:G121"/>
  </mergeCells>
  <pageMargins left="0.70866141732283472" right="0.70866141732283472" top="0.74803149606299213" bottom="0.74803149606299213" header="0.31496062992125984" footer="0.31496062992125984"/>
  <pageSetup paperSize="9" scale="61" fitToHeight="3" orientation="portrait" r:id="rId1"/>
  <headerFooter>
    <oddFooter>&amp;C&amp;P of &amp;N</oddFooter>
  </headerFooter>
  <rowBreaks count="1" manualBreakCount="1">
    <brk id="7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Բացատրագիր!Область_печати</vt:lpstr>
      <vt:lpstr>Բովանդակություն!Область_печати</vt:lpstr>
      <vt:lpstr>'Ծավ Նախ 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2023-08-24T06:11:54Z</cp:lastPrinted>
  <dcterms:created xsi:type="dcterms:W3CDTF">2021-03-27T08:19:32Z</dcterms:created>
  <dcterms:modified xsi:type="dcterms:W3CDTF">2025-11-25T13:33:53Z</dcterms:modified>
</cp:coreProperties>
</file>